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705" windowWidth="15765" windowHeight="1213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доходы'!$A$4:$K$23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доходы'!$A$1:$K$129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111" i="5" l="1"/>
  <c r="D112" i="5"/>
  <c r="D115" i="5"/>
  <c r="K114" i="5"/>
  <c r="K115" i="5"/>
  <c r="K116" i="5"/>
  <c r="H114" i="5"/>
  <c r="H115" i="5"/>
  <c r="H116" i="5"/>
  <c r="E114" i="5"/>
  <c r="E115" i="5"/>
  <c r="E116" i="5"/>
  <c r="D105" i="5" l="1"/>
  <c r="E105" i="5" s="1"/>
  <c r="D123" i="5"/>
  <c r="E123" i="5" s="1"/>
  <c r="D124" i="5"/>
  <c r="D121" i="5"/>
  <c r="E121" i="5" s="1"/>
  <c r="D120" i="5"/>
  <c r="E120" i="5" s="1"/>
  <c r="D117" i="5"/>
  <c r="E117" i="5" s="1"/>
  <c r="D110" i="5"/>
  <c r="E112" i="5"/>
  <c r="D108" i="5"/>
  <c r="E108" i="5" s="1"/>
  <c r="D106" i="5"/>
  <c r="E106" i="5" s="1"/>
  <c r="D67" i="5"/>
  <c r="D6" i="5"/>
  <c r="E6" i="5" s="1"/>
  <c r="D101" i="5"/>
  <c r="D99" i="5"/>
  <c r="D98" i="5"/>
  <c r="E98" i="5" s="1"/>
  <c r="D96" i="5"/>
  <c r="E96" i="5" s="1"/>
  <c r="D93" i="5"/>
  <c r="D91" i="5"/>
  <c r="E91" i="5" s="1"/>
  <c r="D89" i="5"/>
  <c r="E89" i="5" s="1"/>
  <c r="D87" i="5"/>
  <c r="E87" i="5" s="1"/>
  <c r="D85" i="5"/>
  <c r="D82" i="5"/>
  <c r="E82" i="5" s="1"/>
  <c r="D80" i="5"/>
  <c r="E80" i="5" s="1"/>
  <c r="D78" i="5"/>
  <c r="D76" i="5"/>
  <c r="D74" i="5"/>
  <c r="E74" i="5" s="1"/>
  <c r="D72" i="5"/>
  <c r="E72" i="5" s="1"/>
  <c r="D70" i="5"/>
  <c r="D68" i="5"/>
  <c r="D64" i="5"/>
  <c r="D63" i="5" s="1"/>
  <c r="D60" i="5"/>
  <c r="E60" i="5" s="1"/>
  <c r="D59" i="5"/>
  <c r="D58" i="5" s="1"/>
  <c r="E58" i="5" s="1"/>
  <c r="D55" i="5"/>
  <c r="D52" i="5"/>
  <c r="D51" i="5" s="1"/>
  <c r="E51" i="5" s="1"/>
  <c r="D49" i="5"/>
  <c r="D48" i="5" s="1"/>
  <c r="E48" i="5" s="1"/>
  <c r="D46" i="5"/>
  <c r="D45" i="5"/>
  <c r="E45" i="5" s="1"/>
  <c r="D43" i="5"/>
  <c r="D42" i="5" s="1"/>
  <c r="E42" i="5" s="1"/>
  <c r="D40" i="5"/>
  <c r="E40" i="5" s="1"/>
  <c r="D38" i="5"/>
  <c r="E38" i="5" s="1"/>
  <c r="D34" i="5"/>
  <c r="D32" i="5"/>
  <c r="E32" i="5" s="1"/>
  <c r="D29" i="5"/>
  <c r="E29" i="5" s="1"/>
  <c r="D27" i="5"/>
  <c r="D25" i="5"/>
  <c r="D24" i="5" s="1"/>
  <c r="E24" i="5" s="1"/>
  <c r="D22" i="5"/>
  <c r="D20" i="5"/>
  <c r="E20" i="5" s="1"/>
  <c r="D18" i="5"/>
  <c r="D16" i="5"/>
  <c r="E16" i="5" s="1"/>
  <c r="D7" i="5"/>
  <c r="K127" i="5"/>
  <c r="K126" i="5"/>
  <c r="K125" i="5"/>
  <c r="K124" i="5"/>
  <c r="K123" i="5"/>
  <c r="K122" i="5"/>
  <c r="K121" i="5"/>
  <c r="K120" i="5"/>
  <c r="K119" i="5"/>
  <c r="K118" i="5"/>
  <c r="K117" i="5"/>
  <c r="K113" i="5"/>
  <c r="K112" i="5"/>
  <c r="K111" i="5"/>
  <c r="K110" i="5"/>
  <c r="K109" i="5"/>
  <c r="K108" i="5"/>
  <c r="K107" i="5"/>
  <c r="K106" i="5"/>
  <c r="K105" i="5"/>
  <c r="K104" i="5"/>
  <c r="K103" i="5"/>
  <c r="K102" i="5"/>
  <c r="K101" i="5"/>
  <c r="K100" i="5"/>
  <c r="K99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K5" i="5"/>
  <c r="H127" i="5"/>
  <c r="H126" i="5"/>
  <c r="H125" i="5"/>
  <c r="H124" i="5"/>
  <c r="H123" i="5"/>
  <c r="H122" i="5"/>
  <c r="H121" i="5"/>
  <c r="H120" i="5"/>
  <c r="H119" i="5"/>
  <c r="H118" i="5"/>
  <c r="H117" i="5"/>
  <c r="H113" i="5"/>
  <c r="H112" i="5"/>
  <c r="H111" i="5"/>
  <c r="H110" i="5"/>
  <c r="H109" i="5"/>
  <c r="H108" i="5"/>
  <c r="H107" i="5"/>
  <c r="H106" i="5"/>
  <c r="H105" i="5"/>
  <c r="H104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E126" i="5"/>
  <c r="E125" i="5"/>
  <c r="E124" i="5"/>
  <c r="E122" i="5"/>
  <c r="E118" i="5"/>
  <c r="E113" i="5"/>
  <c r="E111" i="5"/>
  <c r="E109" i="5"/>
  <c r="E107" i="5"/>
  <c r="E102" i="5"/>
  <c r="E101" i="5"/>
  <c r="E100" i="5"/>
  <c r="E99" i="5"/>
  <c r="E97" i="5"/>
  <c r="E94" i="5"/>
  <c r="E93" i="5"/>
  <c r="E92" i="5"/>
  <c r="E90" i="5"/>
  <c r="E88" i="5"/>
  <c r="E86" i="5"/>
  <c r="E85" i="5"/>
  <c r="E84" i="5"/>
  <c r="E83" i="5"/>
  <c r="E81" i="5"/>
  <c r="E79" i="5"/>
  <c r="E78" i="5"/>
  <c r="E77" i="5"/>
  <c r="E76" i="5"/>
  <c r="E75" i="5"/>
  <c r="E73" i="5"/>
  <c r="E71" i="5"/>
  <c r="E70" i="5"/>
  <c r="E69" i="5"/>
  <c r="E68" i="5"/>
  <c r="E66" i="5"/>
  <c r="E65" i="5"/>
  <c r="E61" i="5"/>
  <c r="E57" i="5"/>
  <c r="E56" i="5"/>
  <c r="E54" i="5"/>
  <c r="E53" i="5"/>
  <c r="E50" i="5"/>
  <c r="E49" i="5"/>
  <c r="E47" i="5"/>
  <c r="E46" i="5"/>
  <c r="E44" i="5"/>
  <c r="E41" i="5"/>
  <c r="E39" i="5"/>
  <c r="E35" i="5"/>
  <c r="E34" i="5"/>
  <c r="E33" i="5"/>
  <c r="E30" i="5"/>
  <c r="E28" i="5"/>
  <c r="E27" i="5"/>
  <c r="E26" i="5"/>
  <c r="E25" i="5"/>
  <c r="E23" i="5"/>
  <c r="E22" i="5"/>
  <c r="E21" i="5"/>
  <c r="E19" i="5"/>
  <c r="E18" i="5"/>
  <c r="E17" i="5"/>
  <c r="E13" i="5"/>
  <c r="E12" i="5"/>
  <c r="E11" i="5"/>
  <c r="E10" i="5"/>
  <c r="E9" i="5"/>
  <c r="E8" i="5"/>
  <c r="E7" i="5"/>
  <c r="D104" i="5" l="1"/>
  <c r="E110" i="5"/>
  <c r="D37" i="5"/>
  <c r="E64" i="5"/>
  <c r="D119" i="5"/>
  <c r="E119" i="5" s="1"/>
  <c r="E67" i="5"/>
  <c r="D95" i="5"/>
  <c r="E95" i="5" s="1"/>
  <c r="D62" i="5"/>
  <c r="E63" i="5"/>
  <c r="E59" i="5"/>
  <c r="E55" i="5"/>
  <c r="E52" i="5"/>
  <c r="E43" i="5"/>
  <c r="D15" i="5"/>
  <c r="D31" i="5"/>
  <c r="E31" i="5" s="1"/>
  <c r="F103" i="5"/>
  <c r="H103" i="5" s="1"/>
  <c r="E104" i="5" l="1"/>
  <c r="D103" i="5"/>
  <c r="E103" i="5" s="1"/>
  <c r="D36" i="5"/>
  <c r="E36" i="5" s="1"/>
  <c r="E37" i="5"/>
  <c r="E62" i="5"/>
  <c r="D14" i="5"/>
  <c r="E15" i="5"/>
  <c r="D5" i="5" l="1"/>
  <c r="E14" i="5"/>
  <c r="E5" i="5" l="1"/>
  <c r="D127" i="5"/>
  <c r="E127" i="5" s="1"/>
  <c r="F69" i="4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<sst xmlns="http://schemas.openxmlformats.org/spreadsheetml/2006/main" count="813" uniqueCount="568">
  <si>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</si>
  <si>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</si>
  <si>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</si>
  <si>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</si>
  <si>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</si>
  <si>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</si>
  <si>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</si>
  <si>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</si>
  <si>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</si>
  <si>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</si>
  <si>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</si>
  <si>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</si>
  <si>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</si>
  <si>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</si>
  <si>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</si>
  <si>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</si>
  <si>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</si>
  <si>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</si>
  <si>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</si>
  <si>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</si>
  <si>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</si>
  <si>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</si>
  <si>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</si>
  <si>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</si>
  <si>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</si>
  <si>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</si>
  <si>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</si>
  <si>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</si>
  <si>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</si>
  <si>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</si>
  <si>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</si>
  <si>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</si>
  <si>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</si>
  <si>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</si>
  <si>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</si>
  <si>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</si>
  <si>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</si>
  <si>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</si>
  <si>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</si>
  <si>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</si>
  <si>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</si>
  <si>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</si>
  <si>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</si>
  <si>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</si>
  <si>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</si>
  <si>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</si>
  <si>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</si>
  <si>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</si>
  <si>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</si>
  <si>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</si>
  <si>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</si>
  <si>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</si>
  <si>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</si>
  <si>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</si>
  <si>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</si>
  <si>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</si>
  <si>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</si>
  <si>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</si>
  <si>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</si>
  <si>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</si>
  <si>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</si>
  <si>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</si>
  <si>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</si>
  <si>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</si>
  <si>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</si>
  <si>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</si>
  <si>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</si>
  <si>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</si>
  <si>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</si>
  <si>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</si>
  <si>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</si>
  <si>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</si>
  <si>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</si>
  <si>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</si>
  <si>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</si>
  <si>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</si>
  <si>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</si>
  <si>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</si>
  <si>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</si>
  <si>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</si>
  <si>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</si>
  <si>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</si>
  <si>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</si>
  <si>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</si>
  <si>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</si>
  <si>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</si>
  <si>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</si>
  <si>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</si>
  <si>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</si>
  <si>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</si>
  <si>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</si>
  <si>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</si>
  <si>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</si>
  <si>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</si>
  <si>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</si>
  <si>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</si>
  <si>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</si>
  <si>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</si>
  <si>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</si>
  <si>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</si>
  <si>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</si>
  <si>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</si>
  <si>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</si>
  <si>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</si>
  <si>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</si>
  <si>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</si>
  <si>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</si>
  <si>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</si>
  <si>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</si>
  <si>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</si>
  <si>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</si>
  <si>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</si>
  <si>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</si>
  <si>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</si>
  <si>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</si>
  <si>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</si>
  <si>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</si>
  <si>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</si>
  <si>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</si>
  <si>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</si>
  <si>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</si>
  <si>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</si>
  <si>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</si>
  <si>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</si>
  <si>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</si>
  <si>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</si>
  <si>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</si>
  <si>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</si>
  <si>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</si>
  <si>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</si>
  <si>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</si>
  <si>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</si>
  <si>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</si>
  <si>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</si>
  <si>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</si>
  <si>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</si>
  <si>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</si>
  <si>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</si>
  <si>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</si>
  <si>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</si>
  <si>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</si>
  <si>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</si>
  <si>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</si>
  <si>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</si>
  <si>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</si>
  <si>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</si>
  <si>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</si>
  <si>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</si>
  <si>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</si>
  <si>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</si>
  <si>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</si>
  <si>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</si>
  <si>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</si>
  <si>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</si>
  <si>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</si>
  <si>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</si>
  <si>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</si>
  <si>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</si>
  <si>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</si>
  <si>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</si>
  <si>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</si>
  <si>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</si>
  <si>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</si>
  <si>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</si>
  <si>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</si>
  <si>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</si>
  <si>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</si>
  <si>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</si>
  <si>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</si>
  <si>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</si>
  <si>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</si>
  <si>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</si>
  <si>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</si>
  <si>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</si>
  <si>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</si>
  <si>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</si>
  <si>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</si>
  <si>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</si>
  <si>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</si>
  <si>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</si>
  <si>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</si>
  <si>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</si>
  <si>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</si>
  <si>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</si>
  <si>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</si>
  <si>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</si>
  <si>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</si>
  <si>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</si>
  <si>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</si>
  <si>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</si>
  <si>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</si>
  <si>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</si>
  <si>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</si>
  <si>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</si>
  <si>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</si>
  <si>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</si>
  <si>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</si>
  <si>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</si>
  <si>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</si>
  <si>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</si>
  <si>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</si>
  <si>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</si>
  <si>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</si>
  <si>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</si>
  <si>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</si>
  <si>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</si>
  <si>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</si>
  <si>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</si>
  <si>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</si>
  <si>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</si>
  <si>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</si>
  <si>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</si>
  <si>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</si>
  <si>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</si>
  <si>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</si>
  <si>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</si>
  <si>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</si>
  <si>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</si>
  <si>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</si>
  <si>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</si>
  <si>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</si>
  <si>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</si>
  <si>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</si>
  <si>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</si>
  <si>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</si>
  <si>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</si>
  <si>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</si>
  <si>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</si>
  <si>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</si>
  <si>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</si>
  <si>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</si>
  <si>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</si>
  <si>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</si>
  <si>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</si>
  <si>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</si>
  <si>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</si>
  <si>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</si>
  <si>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</si>
  <si>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</si>
  <si>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</si>
  <si>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</si>
  <si>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</si>
  <si>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</si>
  <si>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</si>
  <si>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</si>
  <si>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</si>
  <si>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</si>
  <si>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</si>
  <si>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</si>
  <si>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</si>
  <si>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</si>
  <si>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</si>
  <si>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</si>
  <si>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</si>
  <si>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</si>
  <si>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</si>
  <si>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</si>
  <si>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</si>
  <si>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</si>
  <si>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</si>
  <si>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</si>
  <si>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</si>
  <si>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</si>
  <si>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</si>
  <si>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</si>
  <si>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</si>
  <si>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</si>
  <si>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</si>
  <si>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</si>
  <si>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</si>
  <si>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</si>
  <si>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</si>
  <si>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</si>
  <si>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</si>
  <si>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</si>
  <si>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</si>
  <si>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</si>
  <si>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</si>
  <si>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</si>
  <si>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</si>
  <si>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</si>
  <si>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</si>
  <si>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</si>
  <si>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</si>
  <si>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</si>
  <si>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</si>
  <si>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</si>
  <si>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</si>
  <si>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</si>
  <si>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</si>
  <si>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</si>
  <si>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</si>
  <si>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</si>
  <si>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</si>
  <si>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</si>
  <si>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</si>
  <si>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</si>
  <si>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</si>
  <si>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</si>
  <si>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</si>
  <si>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</si>
  <si>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</si>
  <si>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</si>
  <si>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</si>
  <si>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</si>
  <si>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</si>
  <si>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</si>
  <si>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</si>
  <si>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</si>
  <si>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</si>
  <si>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</si>
  <si>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</si>
  <si>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</si>
  <si>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</si>
  <si>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</si>
  <si>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</si>
  <si>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</si>
  <si>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</si>
  <si>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</si>
  <si>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</si>
  <si>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</si>
  <si>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</si>
  <si>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</si>
  <si>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2 02 20000 00 0000 150</t>
  </si>
  <si>
    <t>2 02 00000 00 0000 000</t>
  </si>
  <si>
    <t>Безвозмездные поступления от других бюджетов бюджетной системы Российской Федерации</t>
  </si>
  <si>
    <t>Сумма на 2023 год</t>
  </si>
  <si>
    <t>Изменение на 2023 год (+/-)</t>
  </si>
  <si>
    <t>Сумма на 2023 год с учетом изменений</t>
  </si>
  <si>
    <t>Сумма на 2024 год</t>
  </si>
  <si>
    <t>Изменение на 2024 год (+/-)</t>
  </si>
  <si>
    <t>Сумма на 2024 год с учетом изменений</t>
  </si>
  <si>
    <t>Анализ изменения доходов районного бюджета Выгоничского муниципального района Брянской области на 2023- 2025 годы</t>
  </si>
  <si>
    <t>Сумма на 2025 год</t>
  </si>
  <si>
    <t>Изменение на 2025 год (+/-)</t>
  </si>
  <si>
    <t>Сумма на 2025 год с учетом изменений</t>
  </si>
  <si>
    <t>2 02 30000 00 0000 150</t>
  </si>
  <si>
    <t>2 02 30024 00 0000 150</t>
  </si>
  <si>
    <t>2 02 30024 05 0000 150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</si>
  <si>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</si>
  <si>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</si>
  <si>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Субвенции  бюджетам муниципальных районов на выполнение передаваемых полномочий субъектов Российской Федерации </t>
  </si>
  <si>
    <t xml:space="preserve"> 1 00 00000 00 0000 000</t>
  </si>
  <si>
    <t>НАЛОГОВЫЕ И НЕНАЛОГОВЫЕ ДОХОДЫ</t>
  </si>
  <si>
    <t>1 01 00000 00 0000 000</t>
  </si>
  <si>
    <t xml:space="preserve">НАЛОГИ НА ПРИБЫЛЬ, ДОХОДЫ            </t>
  </si>
  <si>
    <t xml:space="preserve"> 1 01 02000 01 0000 110</t>
  </si>
  <si>
    <t xml:space="preserve">Налог на доходы  физических  лиц </t>
  </si>
  <si>
    <t xml:space="preserve"> 1 01 02010 01 0000 110</t>
  </si>
  <si>
    <t>Налог  на  доходы  физических  лиц  с   доходов,  источником которых является налоговый агент,  за  исключением   доходов,   в   отношении   которых исчисление  и  уплата  налога  осуществляются  в   соответствии  со  статьями  227,  227.1  и   228 Налогового кодекса Российской Федерации</t>
  </si>
  <si>
    <t>1 01 02020 01 0000 110</t>
  </si>
  <si>
    <t>Налог  на  доходы  физических  лиц  с  доходов, полученных от осуществления  деятельности физическими   лицами,   зарегистрированными    в  качестве    индивидуальных  предпринимателей,  нотариусов, занимающихся частной практикой,  адвокатов,  учредивших  адвокатские  кабинеты, и  других лиц,  занимающихся  частной практикой в соответствии со статьей 227  Налогового кодекса Российской Федерации</t>
  </si>
  <si>
    <t>1 01 02030 01 0000 110</t>
  </si>
  <si>
    <t>Налог  на  доходы  физических  лиц  с   доходов,    полученных физическими лицами в соответствии  со  статьей  228   Налогового   кодекса   Российской  Федерации</t>
  </si>
  <si>
    <t>1 01 02040 01 0000 110</t>
  </si>
  <si>
    <t>Налог  на   доходы   физических   лиц   в   виде    фиксированных  авансовых  платежей  с   доходов,  полученных   физическими   лицами,   являющимися  иностранными     гражданами,     осуществляющими  трудовую деятельность по найму у физических  лиц  на основании патента в соответствии  со  статьей  227.1 Налогового кодекса Российской Федерации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</si>
  <si>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</si>
  <si>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</si>
  <si>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</si>
  <si>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</si>
  <si>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1 03 00000 00 0000 000</t>
  </si>
  <si>
    <t>НАЛОГИ НА ТОВАРЫ (РАБОТЫ,УСЛУГИ) РЕАЛИЗУЕМЫЕ НА ТЕРРИТОРИИ РОССИЙСКОЙ ФЕДЕРАЦИИ</t>
  </si>
  <si>
    <t xml:space="preserve"> 1 03 02000 01 0000 110</t>
  </si>
  <si>
    <t xml:space="preserve"> Акцизы по подакцизным товарам (продукции), производимым на территории Российской Федерации</t>
  </si>
  <si>
    <t xml:space="preserve">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</si>
  <si>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</si>
  <si>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</si>
  <si>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</si>
  <si>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</si>
  <si>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</si>
  <si>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</si>
  <si>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</si>
  <si>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</si>
  <si>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</si>
  <si>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</si>
  <si>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</si>
  <si>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</si>
  <si>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</si>
  <si>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</si>
  <si>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</si>
  <si>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</si>
  <si>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</si>
  <si>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</si>
  <si>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</si>
  <si>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</si>
  <si>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</si>
  <si>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</si>
  <si>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</si>
  <si>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</si>
  <si>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 взимаемый   в  связи с применением    патентной системы налогообложения</t>
  </si>
  <si>
    <t>1 05 04020 02 0000 110</t>
  </si>
  <si>
    <t>Налог,  взимаемый   в  связи с применением   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</si>
  <si>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</si>
  <si>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</si>
  <si>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</si>
  <si>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 в судах общей юрисдикции, мировыми судьями</t>
  </si>
  <si>
    <t>1 08 03010 01 0000 110</t>
  </si>
  <si>
    <t>Государственная пошлина по делам, рассматриваемым  в судах общей юрисдикции, мировыми судьями (за исключением  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</si>
  <si>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</si>
  <si>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</si>
  <si>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</si>
  <si>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</si>
  <si>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</si>
  <si>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</si>
  <si>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</si>
  <si>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 в  виде  арендной  либо  иной   платы  за  передачу  в   возмездное   пользование  государственного и муниципального  имущества  (за    исключением имущества  бюджетных и автономных  учреждений,  а  также имущества государственных  и  муниципальных   унитарных предприятий, в том числе казенных)</t>
  </si>
  <si>
    <t>1 11 05010 00 0000 120</t>
  </si>
  <si>
    <t>Доходы,  получаемые  в  виде  арендной  платы  за    земельные участки, государственная  собственность на которые не разграничена, а также  средства от   продажи  права  на  заключение  договоров  аренды  указанных земельных участков</t>
  </si>
  <si>
    <t>1 11 05013 13 0000 120</t>
  </si>
  <si>
    <t>Доходы,  получаемые  в  виде  арендной  платы  за  земельные участки, государственная  собственность   на которые не разграничена и которые  расположены  в границах городских поселений, а также средства от продажи  права на заключение  договоров  аренды  указанных   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</si>
  <si>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</si>
  <si>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</si>
  <si>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 (за исключением имущества муниципальных бюджетных и 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</si>
  <si>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</si>
  <si>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</si>
  <si>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</si>
  <si>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1 11 07000 00 0000 120
</t>
  </si>
  <si>
    <t>Платежи от государственных и муниципальных унитарных предприятий</t>
  </si>
  <si>
    <t xml:space="preserve">1 11 07010 00 0000 120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</si>
  <si>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</si>
  <si>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1 11 07015 05 0000 120
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</si>
  <si>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</si>
  <si>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</si>
  <si>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</si>
  <si>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</si>
  <si>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</si>
  <si>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</si>
  <si>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</si>
  <si>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</si>
  <si>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</si>
  <si>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</si>
  <si>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</si>
  <si>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</si>
  <si>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</si>
  <si>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выбросы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</si>
  <si>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</si>
  <si>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</si>
  <si>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</si>
  <si>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</si>
  <si>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</si>
  <si>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расходов </t>
  </si>
  <si>
    <t xml:space="preserve">1 13 00000 00 0000 000 </t>
  </si>
  <si>
    <t>ДОХОДЫ ОТ ОКАЗАНИЯ ПЛАТНЫХ  УСЛУГ  И  КОМПЕНСАЦИИ  ЗАТРАТ ГОСУДАРСТВА</t>
  </si>
  <si>
    <t xml:space="preserve">1 13 02000 00 0000 130   </t>
  </si>
  <si>
    <t xml:space="preserve">Доходы от компенсации затрат государства   </t>
  </si>
  <si>
    <t xml:space="preserve">1 13 02995 05 0000 130
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</si>
  <si>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</si>
  <si>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</si>
  <si>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</si>
  <si>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 И  НЕМАТЕРИАЛЬНЫХ  АКТИВОВ</t>
  </si>
  <si>
    <t>1 14 06000 00 0000 430</t>
  </si>
  <si>
    <t>Доходы от продажи земельных участков, находящихся  в государственной и  муниципальной  собственности  (за  исключением  земельных  участков  автономных  учреждений)</t>
  </si>
  <si>
    <t>1 14 06010 00 0000 430</t>
  </si>
  <si>
    <t xml:space="preserve">Доходы    от    продажи    земельных    участков,  государственная  собственность  на   которые   не  разграничена  </t>
  </si>
  <si>
    <t>1 14 06013 05 0000 430</t>
  </si>
  <si>
    <t>Доходы от продажи земельных участков, государственная собственность на которые не разграничена  и  которые  расположены в границах сельских поселений и межселенных территорий муниципальных районов</t>
  </si>
  <si>
    <t>1 14 06013 13 0000 430</t>
  </si>
  <si>
    <t>Доходы    от    продажи    земельных    участков,  государственная  собственность  на   которые   не  разграничена и  которые  расположены  в  границах  городских поселений</t>
  </si>
  <si>
    <t>1 16 00000 00 0000 000</t>
  </si>
  <si>
    <t>ШТРАФЫ, САНКЦИИ, ВОЗМЕЩЕНИЕ УЩЕРБА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</si>
  <si>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</si>
  <si>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</si>
  <si>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</si>
  <si>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</si>
  <si>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</si>
  <si>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</si>
  <si>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</si>
  <si>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</si>
  <si>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1 16 01070 01 0000 140 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</si>
  <si>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</si>
  <si>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1 16 01073 01 0000 140 </t>
  </si>
  <si>
    <t xml:space="preserve">1 16 01080 01 0000 140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</si>
  <si>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</si>
  <si>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1 16 01083 01 0000 140 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</si>
  <si>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</si>
  <si>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</si>
  <si>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</si>
  <si>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</si>
  <si>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</si>
  <si>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</si>
  <si>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</si>
  <si>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1 16 01140 01 0000 140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</si>
  <si>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</si>
  <si>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1 16 01143 01 0000 140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</si>
  <si>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</si>
  <si>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1 16 01150 01 0000 140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</si>
  <si>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</si>
  <si>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1 16 01153 01 0000 140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</si>
  <si>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налагаемые мировыми судьями, комиссиями по делам несовершеннолетних и защите их прав</t>
  </si>
  <si>
    <t xml:space="preserve">1 16 01154 01 0000 140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</si>
  <si>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</si>
  <si>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>1 16 01170 01 0000 140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</si>
  <si>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</si>
  <si>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</si>
  <si>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</si>
  <si>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1 16 01190 01 0000 140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</si>
  <si>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</si>
  <si>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1 16 01193 01 0000 140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</si>
  <si>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</si>
  <si>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</si>
  <si>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</si>
  <si>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</si>
  <si>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</si>
  <si>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</si>
  <si>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</si>
  <si>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</si>
  <si>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</si>
  <si>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1 16 02000 02 0000 140
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</si>
  <si>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</si>
  <si>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1 16 02010 02 0000 140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</si>
  <si>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</si>
  <si>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1 16 07000 00 0000 140
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</si>
  <si>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</si>
  <si>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1 16 07010 00 0000 140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</si>
  <si>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</si>
  <si>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1 16 07010 05 0000 140
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</si>
  <si>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</si>
  <si>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1 16 10000 00 0000 140
</t>
  </si>
  <si>
    <t>Платежи в целях возмещения причиненного ущерба (убытков)</t>
  </si>
  <si>
    <t xml:space="preserve">1 16 10060 00 0000 140
</t>
  </si>
  <si>
    <t xml:space="preserve">Платежи в целях возмещения убытков, причиненных уклонением от заключения муниципального контракта
</t>
  </si>
  <si>
    <t xml:space="preserve">1 16 10061 05 0000 140
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</si>
  <si>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</si>
  <si>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1 16 11000 01 0000 140
</t>
  </si>
  <si>
    <t>Платежи, уплачиваемые в целях возмещения вреда</t>
  </si>
  <si>
    <t xml:space="preserve">1 16 11050 01 0000 140
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</si>
  <si>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</si>
  <si>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Субсидии  бюджетам   бюджетной   системы   Российской    Федерации    (межбюджетные  субсидии)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</si>
  <si>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</si>
  <si>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</si>
  <si>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</si>
  <si>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</si>
  <si>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</si>
  <si>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</si>
  <si>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</si>
  <si>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</si>
  <si>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 xml:space="preserve"> -субвенций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 </t>
  </si>
  <si>
    <t>2 02 35082 00 0000 150</t>
  </si>
  <si>
    <t>Субвенции     бюджетам     муниципальных    образований        на        обеспечение  предоставления  жилых  помещений  детям -  сиротам   и   детям,   оставшимся    без  попечения родителей, лицам из  их  числа  по  договорам  найма  специализированных  жилых помещений</t>
  </si>
  <si>
    <t>2 02 35082 05 0000 150</t>
  </si>
  <si>
    <t>Субвенции бюджетам муниципальных районов на  обеспечение   предоставления   жилых  помещений   детям-сиротам    и    детям,  оставшимся  без   попечения   родителей,  лицам из их  числа  по  договорам  найма  специализированных жилых помещений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</si>
  <si>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</si>
  <si>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</si>
  <si>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</si>
  <si>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</si>
  <si>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2 18 00000 05 0000 150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</si>
  <si>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</si>
  <si>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2 18 00010 05 0000 150 </t>
  </si>
  <si>
    <t xml:space="preserve">2 19 00000 00 0000 150
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</si>
  <si>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</si>
  <si>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
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</si>
  <si>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</si>
  <si>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2 19 27139 05 0000 150
</t>
  </si>
  <si>
    <t xml:space="preserve"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муниципальных районов
</t>
  </si>
  <si>
    <t xml:space="preserve">2 19 60010 05 0000 150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</si>
  <si>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</si>
  <si>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1 16 01130 01 0000 140
</t>
  </si>
  <si>
    <t xml:space="preserve">1 16 01133 01 0000 140
</t>
  </si>
  <si>
    <t>1 11 05035 05 0000 120</t>
  </si>
  <si>
    <t>1 11 05300 00 0000 120</t>
  </si>
  <si>
    <t>1 11 05310 00 0000 120</t>
  </si>
  <si>
    <t xml:space="preserve"> 1 11 05314 13 0000 120</t>
  </si>
  <si>
    <t>11109045 05 0000 120</t>
  </si>
  <si>
    <t>-субвенция бюджетам муниципальных районов (городских округов) на осуществление отдельных полномочий в сфере образования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</si>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</sst>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 Cy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color rgb="FF00000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Calibri Light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5" fillId="0" borderId="9">
      <alignment horizontal="left" wrapText="1" indent="2"/>
    </xf>
    <xf numFmtId="49" fontId="25" fillId="0" borderId="10">
      <alignment horizontal="center"/>
    </xf>
    <xf numFmtId="0" fontId="26" fillId="0" borderId="0"/>
    <xf numFmtId="9" fontId="26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9" fontId="28" fillId="0" borderId="2">
      <alignment horizontal="center"/>
    </xf>
  </cellStyleXfs>
  <cellXfs count="142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4" fillId="7" borderId="1" xfId="0" quotePrefix="1" applyNumberFormat="1" applyFont="1" applyFill="1" applyBorder="1" applyAlignment="1">
      <alignment horizontal="center" vertical="center" wrapText="1"/>
    </xf>
    <xf numFmtId="0" fontId="24" fillId="7" borderId="1" xfId="0" applyNumberFormat="1" applyFont="1" applyFill="1" applyBorder="1" applyAlignment="1">
      <alignment horizontal="left" vertical="center" wrapText="1"/>
    </xf>
    <xf numFmtId="4" fontId="24" fillId="7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4" fontId="21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justify" wrapText="1"/>
    </xf>
    <xf numFmtId="0" fontId="29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justify" wrapText="1"/>
    </xf>
    <xf numFmtId="0" fontId="24" fillId="0" borderId="1" xfId="0" applyFont="1" applyFill="1" applyBorder="1" applyAlignment="1">
      <alignment vertical="justify" wrapText="1"/>
    </xf>
    <xf numFmtId="0" fontId="21" fillId="0" borderId="1" xfId="0" applyFont="1" applyFill="1" applyBorder="1" applyAlignment="1">
      <alignment horizontal="center" vertical="justify" wrapText="1"/>
    </xf>
    <xf numFmtId="0" fontId="21" fillId="0" borderId="1" xfId="0" applyFont="1" applyFill="1" applyBorder="1" applyAlignment="1">
      <alignment vertical="justify" wrapText="1"/>
    </xf>
    <xf numFmtId="0" fontId="29" fillId="0" borderId="1" xfId="0" applyFont="1" applyFill="1" applyBorder="1" applyAlignment="1">
      <alignment horizontal="justify" vertical="center" wrapText="1"/>
    </xf>
    <xf numFmtId="0" fontId="29" fillId="0" borderId="1" xfId="0" applyFont="1" applyFill="1" applyBorder="1" applyAlignment="1">
      <alignment vertical="justify" wrapText="1"/>
    </xf>
    <xf numFmtId="0" fontId="21" fillId="0" borderId="1" xfId="0" applyFont="1" applyFill="1" applyBorder="1" applyAlignment="1">
      <alignment horizontal="center" vertical="justify"/>
    </xf>
    <xf numFmtId="0" fontId="29" fillId="0" borderId="1" xfId="0" applyFont="1" applyFill="1" applyBorder="1" applyAlignment="1">
      <alignment horizontal="center" vertical="justify"/>
    </xf>
    <xf numFmtId="0" fontId="29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29" fillId="0" borderId="1" xfId="0" applyFont="1" applyFill="1" applyBorder="1" applyAlignment="1">
      <alignment horizontal="justify" vertical="top" wrapText="1"/>
    </xf>
    <xf numFmtId="0" fontId="29" fillId="0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justify" wrapText="1"/>
    </xf>
    <xf numFmtId="0" fontId="21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justify" wrapText="1"/>
    </xf>
    <xf numFmtId="0" fontId="29" fillId="0" borderId="1" xfId="0" applyFont="1" applyBorder="1" applyAlignment="1">
      <alignment vertical="justify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vertical="justify" wrapText="1"/>
    </xf>
    <xf numFmtId="0" fontId="24" fillId="0" borderId="1" xfId="0" applyFont="1" applyBorder="1" applyAlignment="1">
      <alignment horizontal="center" vertical="justify" wrapText="1"/>
    </xf>
    <xf numFmtId="0" fontId="24" fillId="0" borderId="1" xfId="0" applyFont="1" applyBorder="1" applyAlignment="1">
      <alignment vertical="justify" wrapText="1"/>
    </xf>
    <xf numFmtId="0" fontId="24" fillId="0" borderId="1" xfId="0" applyFont="1" applyFill="1" applyBorder="1" applyAlignment="1">
      <alignment wrapText="1"/>
    </xf>
    <xf numFmtId="0" fontId="29" fillId="0" borderId="1" xfId="0" applyFont="1" applyBorder="1" applyAlignment="1">
      <alignment horizontal="center" vertical="top" wrapText="1"/>
    </xf>
    <xf numFmtId="0" fontId="21" fillId="0" borderId="1" xfId="0" applyFont="1" applyFill="1" applyBorder="1" applyAlignment="1">
      <alignment horizontal="justify" wrapText="1"/>
    </xf>
    <xf numFmtId="0" fontId="21" fillId="0" borderId="1" xfId="14" applyFont="1" applyFill="1" applyBorder="1" applyAlignment="1" applyProtection="1">
      <alignment horizontal="justify" wrapText="1"/>
    </xf>
    <xf numFmtId="0" fontId="21" fillId="0" borderId="1" xfId="14" applyFont="1" applyFill="1" applyBorder="1" applyAlignment="1" applyProtection="1">
      <alignment horizontal="justify" vertical="top" wrapText="1"/>
    </xf>
    <xf numFmtId="11" fontId="21" fillId="0" borderId="1" xfId="0" applyNumberFormat="1" applyFont="1" applyFill="1" applyBorder="1" applyAlignment="1">
      <alignment horizontal="center" vertical="top" wrapText="1"/>
    </xf>
    <xf numFmtId="0" fontId="24" fillId="0" borderId="1" xfId="0" quotePrefix="1" applyNumberFormat="1" applyFont="1" applyFill="1" applyBorder="1" applyAlignment="1">
      <alignment horizontal="center" vertical="top" shrinkToFit="1"/>
    </xf>
    <xf numFmtId="0" fontId="24" fillId="0" borderId="1" xfId="14" applyFont="1" applyFill="1" applyBorder="1" applyAlignment="1" applyProtection="1">
      <alignment horizontal="justify" wrapText="1"/>
    </xf>
    <xf numFmtId="49" fontId="30" fillId="0" borderId="1" xfId="15" applyNumberFormat="1" applyFont="1" applyFill="1" applyBorder="1" applyAlignment="1" applyProtection="1">
      <alignment horizontal="center" vertical="top"/>
    </xf>
    <xf numFmtId="0" fontId="24" fillId="0" borderId="1" xfId="0" applyFont="1" applyFill="1" applyBorder="1" applyAlignment="1">
      <alignment horizontal="left" vertical="center" wrapText="1"/>
    </xf>
    <xf numFmtId="49" fontId="31" fillId="0" borderId="1" xfId="15" applyNumberFormat="1" applyFont="1" applyFill="1" applyBorder="1" applyProtection="1">
      <alignment horizontal="center"/>
    </xf>
    <xf numFmtId="0" fontId="21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justify" vertical="justify" wrapText="1"/>
    </xf>
    <xf numFmtId="0" fontId="24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justify" wrapText="1"/>
    </xf>
    <xf numFmtId="0" fontId="24" fillId="0" borderId="1" xfId="0" applyFont="1" applyFill="1" applyBorder="1" applyAlignment="1">
      <alignment horizontal="justify" wrapText="1"/>
    </xf>
    <xf numFmtId="0" fontId="29" fillId="0" borderId="1" xfId="0" applyFont="1" applyFill="1" applyBorder="1" applyAlignment="1">
      <alignment horizontal="justify" wrapText="1"/>
    </xf>
    <xf numFmtId="0" fontId="29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justify"/>
    </xf>
    <xf numFmtId="0" fontId="21" fillId="0" borderId="1" xfId="0" applyFont="1" applyFill="1" applyBorder="1" applyAlignment="1">
      <alignment vertical="justify"/>
    </xf>
    <xf numFmtId="0" fontId="29" fillId="0" borderId="1" xfId="0" applyFont="1" applyFill="1" applyBorder="1" applyAlignment="1">
      <alignment vertical="justify"/>
    </xf>
    <xf numFmtId="0" fontId="24" fillId="0" borderId="1" xfId="0" applyFont="1" applyFill="1" applyBorder="1" applyAlignment="1">
      <alignment horizontal="center" vertical="justify"/>
    </xf>
    <xf numFmtId="49" fontId="32" fillId="0" borderId="1" xfId="15" applyNumberFormat="1" applyFont="1" applyFill="1" applyBorder="1" applyProtection="1">
      <alignment horizontal="center"/>
    </xf>
    <xf numFmtId="4" fontId="29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0" fontId="22" fillId="0" borderId="1" xfId="0" applyFont="1" applyFill="1" applyBorder="1" applyAlignment="1">
      <alignment horizontal="center" vertical="justify" wrapText="1"/>
    </xf>
    <xf numFmtId="0" fontId="21" fillId="0" borderId="1" xfId="0" applyFont="1" applyBorder="1" applyAlignment="1">
      <alignment horizontal="center" vertical="justify"/>
    </xf>
    <xf numFmtId="0" fontId="21" fillId="0" borderId="1" xfId="0" applyFont="1" applyBorder="1" applyAlignment="1">
      <alignment horizontal="justify" vertical="top" wrapText="1"/>
    </xf>
    <xf numFmtId="0" fontId="29" fillId="0" borderId="1" xfId="0" applyFont="1" applyBorder="1" applyAlignment="1">
      <alignment horizontal="center" vertical="justify"/>
    </xf>
    <xf numFmtId="0" fontId="29" fillId="0" borderId="1" xfId="0" applyFont="1" applyBorder="1" applyAlignment="1">
      <alignment horizontal="justify" vertical="top" wrapText="1"/>
    </xf>
    <xf numFmtId="0" fontId="21" fillId="0" borderId="1" xfId="0" applyNumberFormat="1" applyFont="1" applyFill="1" applyBorder="1" applyAlignment="1">
      <alignment horizontal="justify" vertical="top" wrapText="1"/>
    </xf>
  </cellXfs>
  <cellStyles count="16">
    <cellStyle name="xl26" xfId="8"/>
    <cellStyle name="xl30" xfId="10"/>
    <cellStyle name="xl38" xfId="1"/>
    <cellStyle name="xl41" xfId="11"/>
    <cellStyle name="xl42" xfId="2"/>
    <cellStyle name="xl52" xfId="15"/>
    <cellStyle name="xl63" xfId="7"/>
    <cellStyle name="Гиперссылка" xfId="14" builtinId="8"/>
    <cellStyle name="Обычный" xfId="0" builtinId="0"/>
    <cellStyle name="Обычный 2" xfId="3"/>
    <cellStyle name="Обычный 3" xfId="4"/>
    <cellStyle name="Обычный 4" xfId="12"/>
    <cellStyle name="Процентный" xfId="9" builtinId="5"/>
    <cellStyle name="Процентный 2" xfId="13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45FD3976568C43ACDEBA7D8C445ABAE1E471666E2F5375278623A737442124CCD164C5C32512ZBQDG" TargetMode="External"/><Relationship Id="rId2" Type="http://schemas.openxmlformats.org/officeDocument/2006/relationships/hyperlink" Target="consultantplus://offline/ref=45FD3976568C43ACDEBA7D8C445ABAE1E471666E2F5375278623A737442124CCD164C5C7201BBB9CZFQDG" TargetMode="External"/><Relationship Id="rId1" Type="http://schemas.openxmlformats.org/officeDocument/2006/relationships/hyperlink" Target="consultantplus://offline/ref=45FD3976568C43ACDEBA7D8C445ABAE1E471666E2F5375278623A737442124CCD164C5C5201BZBQ6G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showGridLines="0" tabSelected="1" zoomScale="90" zoomScaleNormal="90" zoomScaleSheetLayoutView="80" workbookViewId="0">
      <pane ySplit="4" topLeftCell="A86" activePane="bottomLeft" state="frozen"/>
      <selection pane="bottomLeft" activeCell="H141" sqref="H141"/>
    </sheetView>
  </sheetViews>
  <sheetFormatPr defaultRowHeight="12.75"/>
  <cols>
    <col min="1" max="1" width="23.85546875" style="59" customWidth="1"/>
    <col min="2" max="2" width="96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5.75">
      <c r="A1" s="61"/>
      <c r="B1" s="61"/>
      <c r="C1" s="131" t="s">
        <v>322</v>
      </c>
      <c r="D1" s="131"/>
      <c r="E1" s="131"/>
      <c r="F1" s="131"/>
      <c r="G1" s="131"/>
      <c r="H1" s="131"/>
      <c r="I1" s="131"/>
      <c r="J1" s="131"/>
      <c r="K1" s="131"/>
    </row>
    <row r="2" spans="1:11" ht="15.75">
      <c r="A2" s="130" t="s">
        <v>332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</row>
    <row r="3" spans="1:11" ht="15.75">
      <c r="A3" s="129" t="s">
        <v>320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25.5">
      <c r="A4" s="65" t="s">
        <v>321</v>
      </c>
      <c r="B4" s="62" t="s">
        <v>317</v>
      </c>
      <c r="C4" s="63" t="s">
        <v>326</v>
      </c>
      <c r="D4" s="63" t="s">
        <v>327</v>
      </c>
      <c r="E4" s="63" t="s">
        <v>328</v>
      </c>
      <c r="F4" s="63" t="s">
        <v>329</v>
      </c>
      <c r="G4" s="63" t="s">
        <v>330</v>
      </c>
      <c r="H4" s="63" t="s">
        <v>331</v>
      </c>
      <c r="I4" s="63" t="s">
        <v>333</v>
      </c>
      <c r="J4" s="63" t="s">
        <v>334</v>
      </c>
      <c r="K4" s="63" t="s">
        <v>335</v>
      </c>
    </row>
    <row r="5" spans="1:11" s="66" customFormat="1">
      <c r="A5" s="67" t="s">
        <v>342</v>
      </c>
      <c r="B5" s="68" t="s">
        <v>343</v>
      </c>
      <c r="C5" s="69">
        <v>166034000</v>
      </c>
      <c r="D5" s="69">
        <f>D6+D14+D24+D31+D36+D51+D58+D62+D67</f>
        <v>9693000</v>
      </c>
      <c r="E5" s="69">
        <f>C5+D5</f>
        <v>175727000</v>
      </c>
      <c r="F5" s="69">
        <v>168711000</v>
      </c>
      <c r="G5" s="69">
        <v>0</v>
      </c>
      <c r="H5" s="69">
        <f>F5+G5</f>
        <v>168711000</v>
      </c>
      <c r="I5" s="69">
        <v>180455000</v>
      </c>
      <c r="J5" s="69">
        <v>0</v>
      </c>
      <c r="K5" s="69">
        <f>I5+J5</f>
        <v>180455000</v>
      </c>
    </row>
    <row r="6" spans="1:11" s="66" customFormat="1">
      <c r="A6" s="75" t="s">
        <v>344</v>
      </c>
      <c r="B6" s="76" t="s">
        <v>345</v>
      </c>
      <c r="C6" s="123">
        <v>134971000</v>
      </c>
      <c r="D6" s="123">
        <f>D7</f>
        <v>12777000</v>
      </c>
      <c r="E6" s="124">
        <f t="shared" ref="E6:E68" si="0">C6+D6</f>
        <v>147748000</v>
      </c>
      <c r="F6" s="124">
        <v>145755000</v>
      </c>
      <c r="G6" s="123">
        <v>0</v>
      </c>
      <c r="H6" s="124">
        <f t="shared" ref="H6:H68" si="1">F6+G6</f>
        <v>145755000</v>
      </c>
      <c r="I6" s="124">
        <v>156667000</v>
      </c>
      <c r="J6" s="123">
        <v>0</v>
      </c>
      <c r="K6" s="124">
        <f t="shared" ref="K6:K68" si="2">I6+J6</f>
        <v>156667000</v>
      </c>
    </row>
    <row r="7" spans="1:11" s="66" customFormat="1">
      <c r="A7" s="75" t="s">
        <v>346</v>
      </c>
      <c r="B7" s="76" t="s">
        <v>347</v>
      </c>
      <c r="C7" s="123">
        <v>134971000</v>
      </c>
      <c r="D7" s="123">
        <f>SUM(D8:D13)</f>
        <v>12777000</v>
      </c>
      <c r="E7" s="124">
        <f t="shared" si="0"/>
        <v>147748000</v>
      </c>
      <c r="F7" s="124">
        <v>145755000</v>
      </c>
      <c r="G7" s="123">
        <v>0</v>
      </c>
      <c r="H7" s="124">
        <f t="shared" si="1"/>
        <v>145755000</v>
      </c>
      <c r="I7" s="124">
        <v>156667000</v>
      </c>
      <c r="J7" s="123">
        <v>0</v>
      </c>
      <c r="K7" s="124">
        <f t="shared" si="2"/>
        <v>156667000</v>
      </c>
    </row>
    <row r="8" spans="1:11" ht="38.25">
      <c r="A8" s="70" t="s">
        <v>348</v>
      </c>
      <c r="B8" s="98" t="s">
        <v>349</v>
      </c>
      <c r="C8" s="72">
        <v>132958000</v>
      </c>
      <c r="D8" s="72">
        <v>14237000</v>
      </c>
      <c r="E8" s="64">
        <f t="shared" si="0"/>
        <v>147195000</v>
      </c>
      <c r="F8" s="64">
        <v>143586000</v>
      </c>
      <c r="G8" s="72">
        <v>0</v>
      </c>
      <c r="H8" s="64">
        <f t="shared" si="1"/>
        <v>143586000</v>
      </c>
      <c r="I8" s="64">
        <v>154341000</v>
      </c>
      <c r="J8" s="72">
        <v>0</v>
      </c>
      <c r="K8" s="64">
        <f t="shared" si="2"/>
        <v>154341000</v>
      </c>
    </row>
    <row r="9" spans="1:11" ht="51">
      <c r="A9" s="70" t="s">
        <v>350</v>
      </c>
      <c r="B9" s="99" t="s">
        <v>351</v>
      </c>
      <c r="C9" s="72">
        <v>270000</v>
      </c>
      <c r="D9" s="72">
        <v>-105000</v>
      </c>
      <c r="E9" s="64">
        <f t="shared" si="0"/>
        <v>165000</v>
      </c>
      <c r="F9" s="72">
        <v>291000</v>
      </c>
      <c r="G9" s="72">
        <v>0</v>
      </c>
      <c r="H9" s="64">
        <f t="shared" si="1"/>
        <v>291000</v>
      </c>
      <c r="I9" s="72">
        <v>313000</v>
      </c>
      <c r="J9" s="72">
        <v>0</v>
      </c>
      <c r="K9" s="64">
        <f t="shared" si="2"/>
        <v>313000</v>
      </c>
    </row>
    <row r="10" spans="1:11" ht="25.5">
      <c r="A10" s="70" t="s">
        <v>352</v>
      </c>
      <c r="B10" s="99" t="s">
        <v>353</v>
      </c>
      <c r="C10" s="72">
        <v>809000</v>
      </c>
      <c r="D10" s="72">
        <v>-469000</v>
      </c>
      <c r="E10" s="64">
        <f t="shared" si="0"/>
        <v>340000</v>
      </c>
      <c r="F10" s="72">
        <v>874000</v>
      </c>
      <c r="G10" s="72">
        <v>0</v>
      </c>
      <c r="H10" s="64">
        <f t="shared" si="1"/>
        <v>874000</v>
      </c>
      <c r="I10" s="72">
        <v>939000</v>
      </c>
      <c r="J10" s="72">
        <v>0</v>
      </c>
      <c r="K10" s="64">
        <f t="shared" si="2"/>
        <v>939000</v>
      </c>
    </row>
    <row r="11" spans="1:11" ht="51">
      <c r="A11" s="70" t="s">
        <v>354</v>
      </c>
      <c r="B11" s="99" t="s">
        <v>355</v>
      </c>
      <c r="C11" s="72">
        <v>125000</v>
      </c>
      <c r="D11" s="72">
        <v>-99000</v>
      </c>
      <c r="E11" s="64">
        <f t="shared" si="0"/>
        <v>26000</v>
      </c>
      <c r="F11" s="72">
        <v>130000</v>
      </c>
      <c r="G11" s="72">
        <v>0</v>
      </c>
      <c r="H11" s="64">
        <f t="shared" si="1"/>
        <v>130000</v>
      </c>
      <c r="I11" s="72">
        <v>135000</v>
      </c>
      <c r="J11" s="72">
        <v>0</v>
      </c>
      <c r="K11" s="64">
        <f t="shared" si="2"/>
        <v>135000</v>
      </c>
    </row>
    <row r="12" spans="1:11" ht="51">
      <c r="A12" s="70" t="s">
        <v>356</v>
      </c>
      <c r="B12" s="100" t="s">
        <v>357</v>
      </c>
      <c r="C12" s="72">
        <v>809000</v>
      </c>
      <c r="D12" s="72">
        <v>-796000</v>
      </c>
      <c r="E12" s="64">
        <f t="shared" si="0"/>
        <v>13000</v>
      </c>
      <c r="F12" s="72">
        <v>874000</v>
      </c>
      <c r="G12" s="72">
        <v>0</v>
      </c>
      <c r="H12" s="64">
        <f t="shared" si="1"/>
        <v>874000</v>
      </c>
      <c r="I12" s="72">
        <v>939000</v>
      </c>
      <c r="J12" s="72">
        <v>0</v>
      </c>
      <c r="K12" s="64">
        <f t="shared" si="2"/>
        <v>939000</v>
      </c>
    </row>
    <row r="13" spans="1:11" ht="25.5">
      <c r="A13" s="101" t="s">
        <v>358</v>
      </c>
      <c r="B13" s="100" t="s">
        <v>359</v>
      </c>
      <c r="C13" s="72">
        <v>0</v>
      </c>
      <c r="D13" s="72">
        <v>9000</v>
      </c>
      <c r="E13" s="64">
        <f t="shared" si="0"/>
        <v>9000</v>
      </c>
      <c r="F13" s="72">
        <v>0</v>
      </c>
      <c r="G13" s="72">
        <v>0</v>
      </c>
      <c r="H13" s="64">
        <f t="shared" si="1"/>
        <v>0</v>
      </c>
      <c r="I13" s="72">
        <v>0</v>
      </c>
      <c r="J13" s="72">
        <v>0</v>
      </c>
      <c r="K13" s="64">
        <f t="shared" si="2"/>
        <v>0</v>
      </c>
    </row>
    <row r="14" spans="1:11" s="66" customFormat="1">
      <c r="A14" s="102" t="s">
        <v>360</v>
      </c>
      <c r="B14" s="103" t="s">
        <v>361</v>
      </c>
      <c r="C14" s="123">
        <v>7195000</v>
      </c>
      <c r="D14" s="123">
        <f>D15</f>
        <v>969000</v>
      </c>
      <c r="E14" s="124">
        <f t="shared" si="0"/>
        <v>8164000</v>
      </c>
      <c r="F14" s="123">
        <v>7369000</v>
      </c>
      <c r="G14" s="123">
        <v>0</v>
      </c>
      <c r="H14" s="124">
        <f t="shared" si="1"/>
        <v>7369000</v>
      </c>
      <c r="I14" s="123">
        <v>7709000</v>
      </c>
      <c r="J14" s="123">
        <v>0</v>
      </c>
      <c r="K14" s="124">
        <f t="shared" si="2"/>
        <v>7709000</v>
      </c>
    </row>
    <row r="15" spans="1:11" s="66" customFormat="1">
      <c r="A15" s="104" t="s">
        <v>362</v>
      </c>
      <c r="B15" s="105" t="s">
        <v>363</v>
      </c>
      <c r="C15" s="123">
        <v>7195000</v>
      </c>
      <c r="D15" s="123">
        <f>D16+D18+D20+D22</f>
        <v>969000</v>
      </c>
      <c r="E15" s="124">
        <f t="shared" si="0"/>
        <v>8164000</v>
      </c>
      <c r="F15" s="123">
        <v>7369000</v>
      </c>
      <c r="G15" s="123">
        <v>0</v>
      </c>
      <c r="H15" s="124">
        <f t="shared" si="1"/>
        <v>7369000</v>
      </c>
      <c r="I15" s="123">
        <v>7709000</v>
      </c>
      <c r="J15" s="123">
        <v>0</v>
      </c>
      <c r="K15" s="124">
        <f t="shared" si="2"/>
        <v>7709000</v>
      </c>
    </row>
    <row r="16" spans="1:11" ht="38.25">
      <c r="A16" s="106" t="s">
        <v>364</v>
      </c>
      <c r="B16" s="107" t="s">
        <v>365</v>
      </c>
      <c r="C16" s="72">
        <v>3408000</v>
      </c>
      <c r="D16" s="72">
        <f>D17</f>
        <v>838000</v>
      </c>
      <c r="E16" s="64">
        <f t="shared" si="0"/>
        <v>4246000</v>
      </c>
      <c r="F16" s="72">
        <v>3516000</v>
      </c>
      <c r="G16" s="72">
        <v>0</v>
      </c>
      <c r="H16" s="64">
        <f t="shared" si="1"/>
        <v>3516000</v>
      </c>
      <c r="I16" s="72">
        <v>3687000</v>
      </c>
      <c r="J16" s="72">
        <v>0</v>
      </c>
      <c r="K16" s="64">
        <f t="shared" si="2"/>
        <v>3687000</v>
      </c>
    </row>
    <row r="17" spans="1:11" s="122" customFormat="1" ht="63.75">
      <c r="A17" s="119" t="s">
        <v>366</v>
      </c>
      <c r="B17" s="74" t="s">
        <v>367</v>
      </c>
      <c r="C17" s="120">
        <v>3408000</v>
      </c>
      <c r="D17" s="120">
        <v>838000</v>
      </c>
      <c r="E17" s="121">
        <f t="shared" si="0"/>
        <v>4246000</v>
      </c>
      <c r="F17" s="121">
        <v>3516000</v>
      </c>
      <c r="G17" s="120">
        <v>0</v>
      </c>
      <c r="H17" s="121">
        <f t="shared" si="1"/>
        <v>3516000</v>
      </c>
      <c r="I17" s="121">
        <v>3687000</v>
      </c>
      <c r="J17" s="120">
        <v>0</v>
      </c>
      <c r="K17" s="121">
        <f t="shared" si="2"/>
        <v>3687000</v>
      </c>
    </row>
    <row r="18" spans="1:11" ht="38.25">
      <c r="A18" s="106" t="s">
        <v>368</v>
      </c>
      <c r="B18" s="107" t="s">
        <v>369</v>
      </c>
      <c r="C18" s="72">
        <v>24000</v>
      </c>
      <c r="D18" s="72">
        <f>D19</f>
        <v>-3000</v>
      </c>
      <c r="E18" s="64">
        <f t="shared" si="0"/>
        <v>21000</v>
      </c>
      <c r="F18" s="64">
        <v>24000</v>
      </c>
      <c r="G18" s="72">
        <v>0</v>
      </c>
      <c r="H18" s="64">
        <f t="shared" si="1"/>
        <v>24000</v>
      </c>
      <c r="I18" s="64">
        <v>24000</v>
      </c>
      <c r="J18" s="72">
        <v>0</v>
      </c>
      <c r="K18" s="64">
        <f t="shared" si="2"/>
        <v>24000</v>
      </c>
    </row>
    <row r="19" spans="1:11" s="122" customFormat="1" ht="76.5">
      <c r="A19" s="119" t="s">
        <v>370</v>
      </c>
      <c r="B19" s="74" t="s">
        <v>371</v>
      </c>
      <c r="C19" s="120">
        <v>24000</v>
      </c>
      <c r="D19" s="120">
        <v>-3000</v>
      </c>
      <c r="E19" s="121">
        <f t="shared" si="0"/>
        <v>21000</v>
      </c>
      <c r="F19" s="121">
        <v>24000</v>
      </c>
      <c r="G19" s="120">
        <v>0</v>
      </c>
      <c r="H19" s="121">
        <f t="shared" si="1"/>
        <v>24000</v>
      </c>
      <c r="I19" s="121">
        <v>24000</v>
      </c>
      <c r="J19" s="120">
        <v>0</v>
      </c>
      <c r="K19" s="121">
        <f t="shared" si="2"/>
        <v>24000</v>
      </c>
    </row>
    <row r="20" spans="1:11" ht="38.25">
      <c r="A20" s="106" t="s">
        <v>372</v>
      </c>
      <c r="B20" s="107" t="s">
        <v>373</v>
      </c>
      <c r="C20" s="72">
        <v>4213000</v>
      </c>
      <c r="D20" s="72">
        <f>D21</f>
        <v>195000</v>
      </c>
      <c r="E20" s="64">
        <f t="shared" si="0"/>
        <v>4408000</v>
      </c>
      <c r="F20" s="72">
        <v>4290000</v>
      </c>
      <c r="G20" s="72">
        <v>0</v>
      </c>
      <c r="H20" s="64">
        <f t="shared" si="1"/>
        <v>4290000</v>
      </c>
      <c r="I20" s="72">
        <v>4452000</v>
      </c>
      <c r="J20" s="72">
        <v>0</v>
      </c>
      <c r="K20" s="64">
        <f t="shared" si="2"/>
        <v>4452000</v>
      </c>
    </row>
    <row r="21" spans="1:11" s="122" customFormat="1" ht="63.75">
      <c r="A21" s="119" t="s">
        <v>374</v>
      </c>
      <c r="B21" s="74" t="s">
        <v>375</v>
      </c>
      <c r="C21" s="120">
        <v>4213000</v>
      </c>
      <c r="D21" s="120">
        <v>195000</v>
      </c>
      <c r="E21" s="121">
        <f t="shared" si="0"/>
        <v>4408000</v>
      </c>
      <c r="F21" s="120">
        <v>4290000</v>
      </c>
      <c r="G21" s="120">
        <v>0</v>
      </c>
      <c r="H21" s="121">
        <f t="shared" si="1"/>
        <v>4290000</v>
      </c>
      <c r="I21" s="120">
        <v>4452000</v>
      </c>
      <c r="J21" s="120">
        <v>0</v>
      </c>
      <c r="K21" s="121">
        <f t="shared" si="2"/>
        <v>4452000</v>
      </c>
    </row>
    <row r="22" spans="1:11" ht="38.25">
      <c r="A22" s="106" t="s">
        <v>376</v>
      </c>
      <c r="B22" s="107" t="s">
        <v>377</v>
      </c>
      <c r="C22" s="72">
        <v>-450000</v>
      </c>
      <c r="D22" s="72">
        <f>D23</f>
        <v>-61000</v>
      </c>
      <c r="E22" s="64">
        <f t="shared" si="0"/>
        <v>-511000</v>
      </c>
      <c r="F22" s="72">
        <v>-461000</v>
      </c>
      <c r="G22" s="72">
        <v>0</v>
      </c>
      <c r="H22" s="64">
        <f t="shared" si="1"/>
        <v>-461000</v>
      </c>
      <c r="I22" s="72">
        <v>-454000</v>
      </c>
      <c r="J22" s="72">
        <v>0</v>
      </c>
      <c r="K22" s="64">
        <f t="shared" si="2"/>
        <v>-454000</v>
      </c>
    </row>
    <row r="23" spans="1:11" s="122" customFormat="1" ht="68.25" customHeight="1">
      <c r="A23" s="119" t="s">
        <v>378</v>
      </c>
      <c r="B23" s="74" t="s">
        <v>379</v>
      </c>
      <c r="C23" s="120">
        <v>-450000</v>
      </c>
      <c r="D23" s="120">
        <v>-61000</v>
      </c>
      <c r="E23" s="121">
        <f t="shared" si="0"/>
        <v>-511000</v>
      </c>
      <c r="F23" s="120">
        <v>-461000</v>
      </c>
      <c r="G23" s="120">
        <v>0</v>
      </c>
      <c r="H23" s="121">
        <f t="shared" si="1"/>
        <v>-461000</v>
      </c>
      <c r="I23" s="120">
        <v>-454000</v>
      </c>
      <c r="J23" s="120">
        <v>0</v>
      </c>
      <c r="K23" s="121">
        <f t="shared" si="2"/>
        <v>-454000</v>
      </c>
    </row>
    <row r="24" spans="1:11" s="66" customFormat="1">
      <c r="A24" s="75" t="s">
        <v>380</v>
      </c>
      <c r="B24" s="108" t="s">
        <v>381</v>
      </c>
      <c r="C24" s="123">
        <v>2284000</v>
      </c>
      <c r="D24" s="123">
        <f>D25+D27+D29</f>
        <v>-342500</v>
      </c>
      <c r="E24" s="124">
        <f t="shared" si="0"/>
        <v>1941500</v>
      </c>
      <c r="F24" s="124">
        <v>2370000</v>
      </c>
      <c r="G24" s="123">
        <v>0</v>
      </c>
      <c r="H24" s="124">
        <f t="shared" si="1"/>
        <v>2370000</v>
      </c>
      <c r="I24" s="124">
        <v>2466000</v>
      </c>
      <c r="J24" s="123">
        <v>0</v>
      </c>
      <c r="K24" s="124">
        <f t="shared" si="2"/>
        <v>2466000</v>
      </c>
    </row>
    <row r="25" spans="1:11" s="66" customFormat="1">
      <c r="A25" s="75" t="s">
        <v>382</v>
      </c>
      <c r="B25" s="76" t="s">
        <v>383</v>
      </c>
      <c r="C25" s="123">
        <v>7000</v>
      </c>
      <c r="D25" s="123">
        <f>D26</f>
        <v>-292000</v>
      </c>
      <c r="E25" s="124">
        <f t="shared" si="0"/>
        <v>-285000</v>
      </c>
      <c r="F25" s="124">
        <v>0</v>
      </c>
      <c r="G25" s="123">
        <v>0</v>
      </c>
      <c r="H25" s="124">
        <f t="shared" si="1"/>
        <v>0</v>
      </c>
      <c r="I25" s="124">
        <v>0</v>
      </c>
      <c r="J25" s="123">
        <v>0</v>
      </c>
      <c r="K25" s="124">
        <f t="shared" si="2"/>
        <v>0</v>
      </c>
    </row>
    <row r="26" spans="1:11">
      <c r="A26" s="77" t="s">
        <v>384</v>
      </c>
      <c r="B26" s="78" t="s">
        <v>383</v>
      </c>
      <c r="C26" s="72">
        <v>7000</v>
      </c>
      <c r="D26" s="72">
        <v>-292000</v>
      </c>
      <c r="E26" s="64">
        <f t="shared" si="0"/>
        <v>-285000</v>
      </c>
      <c r="F26" s="64">
        <v>0</v>
      </c>
      <c r="G26" s="72">
        <v>0</v>
      </c>
      <c r="H26" s="64">
        <f t="shared" si="1"/>
        <v>0</v>
      </c>
      <c r="I26" s="64">
        <v>0</v>
      </c>
      <c r="J26" s="72">
        <v>0</v>
      </c>
      <c r="K26" s="64">
        <f t="shared" si="2"/>
        <v>0</v>
      </c>
    </row>
    <row r="27" spans="1:11" s="66" customFormat="1">
      <c r="A27" s="75" t="s">
        <v>385</v>
      </c>
      <c r="B27" s="76" t="s">
        <v>386</v>
      </c>
      <c r="C27" s="123">
        <v>36000</v>
      </c>
      <c r="D27" s="123">
        <f>D28</f>
        <v>-19500</v>
      </c>
      <c r="E27" s="124">
        <f t="shared" si="0"/>
        <v>16500</v>
      </c>
      <c r="F27" s="124">
        <v>39000</v>
      </c>
      <c r="G27" s="123">
        <v>0</v>
      </c>
      <c r="H27" s="124">
        <f t="shared" si="1"/>
        <v>39000</v>
      </c>
      <c r="I27" s="124">
        <v>42000</v>
      </c>
      <c r="J27" s="123">
        <v>0</v>
      </c>
      <c r="K27" s="124">
        <f t="shared" si="2"/>
        <v>42000</v>
      </c>
    </row>
    <row r="28" spans="1:11">
      <c r="A28" s="77" t="s">
        <v>387</v>
      </c>
      <c r="B28" s="78" t="s">
        <v>386</v>
      </c>
      <c r="C28" s="72">
        <v>36000</v>
      </c>
      <c r="D28" s="72">
        <v>-19500</v>
      </c>
      <c r="E28" s="64">
        <f t="shared" si="0"/>
        <v>16500</v>
      </c>
      <c r="F28" s="72">
        <v>39000</v>
      </c>
      <c r="G28" s="72">
        <v>0</v>
      </c>
      <c r="H28" s="64">
        <f t="shared" si="1"/>
        <v>39000</v>
      </c>
      <c r="I28" s="72">
        <v>42000</v>
      </c>
      <c r="J28" s="72">
        <v>0</v>
      </c>
      <c r="K28" s="64">
        <f t="shared" si="2"/>
        <v>42000</v>
      </c>
    </row>
    <row r="29" spans="1:11" s="66" customFormat="1">
      <c r="A29" s="75" t="s">
        <v>388</v>
      </c>
      <c r="B29" s="109" t="s">
        <v>389</v>
      </c>
      <c r="C29" s="123">
        <v>2241000</v>
      </c>
      <c r="D29" s="123">
        <f>D30</f>
        <v>-31000</v>
      </c>
      <c r="E29" s="124">
        <f t="shared" si="0"/>
        <v>2210000</v>
      </c>
      <c r="F29" s="123">
        <v>2331000</v>
      </c>
      <c r="G29" s="123">
        <v>0</v>
      </c>
      <c r="H29" s="124">
        <f t="shared" si="1"/>
        <v>2331000</v>
      </c>
      <c r="I29" s="123">
        <v>2424000</v>
      </c>
      <c r="J29" s="123">
        <v>0</v>
      </c>
      <c r="K29" s="124">
        <f t="shared" si="2"/>
        <v>2424000</v>
      </c>
    </row>
    <row r="30" spans="1:11" ht="25.5">
      <c r="A30" s="77" t="s">
        <v>390</v>
      </c>
      <c r="B30" s="110" t="s">
        <v>391</v>
      </c>
      <c r="C30" s="72">
        <v>2241000</v>
      </c>
      <c r="D30" s="72">
        <v>-31000</v>
      </c>
      <c r="E30" s="64">
        <f t="shared" si="0"/>
        <v>2210000</v>
      </c>
      <c r="F30" s="72">
        <v>2331000</v>
      </c>
      <c r="G30" s="72">
        <v>0</v>
      </c>
      <c r="H30" s="64">
        <f t="shared" si="1"/>
        <v>2331000</v>
      </c>
      <c r="I30" s="72">
        <v>2424000</v>
      </c>
      <c r="J30" s="72">
        <v>0</v>
      </c>
      <c r="K30" s="64">
        <f t="shared" si="2"/>
        <v>2424000</v>
      </c>
    </row>
    <row r="31" spans="1:11" s="66" customFormat="1">
      <c r="A31" s="75" t="s">
        <v>392</v>
      </c>
      <c r="B31" s="76" t="s">
        <v>393</v>
      </c>
      <c r="C31" s="123">
        <v>2172000</v>
      </c>
      <c r="D31" s="123">
        <f>D32+D34</f>
        <v>-87000</v>
      </c>
      <c r="E31" s="124">
        <f t="shared" si="0"/>
        <v>2085000</v>
      </c>
      <c r="F31" s="123">
        <v>2259000</v>
      </c>
      <c r="G31" s="123">
        <v>0</v>
      </c>
      <c r="H31" s="124">
        <f t="shared" si="1"/>
        <v>2259000</v>
      </c>
      <c r="I31" s="123">
        <v>2350000</v>
      </c>
      <c r="J31" s="123">
        <v>0</v>
      </c>
      <c r="K31" s="124">
        <f t="shared" si="2"/>
        <v>2350000</v>
      </c>
    </row>
    <row r="32" spans="1:11" s="66" customFormat="1">
      <c r="A32" s="75" t="s">
        <v>394</v>
      </c>
      <c r="B32" s="108" t="s">
        <v>395</v>
      </c>
      <c r="C32" s="123">
        <v>2172000</v>
      </c>
      <c r="D32" s="123">
        <f>D33</f>
        <v>-177000</v>
      </c>
      <c r="E32" s="124">
        <f t="shared" si="0"/>
        <v>1995000</v>
      </c>
      <c r="F32" s="123">
        <v>2259000</v>
      </c>
      <c r="G32" s="123">
        <v>0</v>
      </c>
      <c r="H32" s="124">
        <f t="shared" si="1"/>
        <v>2259000</v>
      </c>
      <c r="I32" s="123">
        <v>2350000</v>
      </c>
      <c r="J32" s="123">
        <v>0</v>
      </c>
      <c r="K32" s="124">
        <f t="shared" si="2"/>
        <v>2350000</v>
      </c>
    </row>
    <row r="33" spans="1:11" ht="25.5">
      <c r="A33" s="77" t="s">
        <v>396</v>
      </c>
      <c r="B33" s="111" t="s">
        <v>397</v>
      </c>
      <c r="C33" s="72">
        <v>2172000</v>
      </c>
      <c r="D33" s="72">
        <v>-177000</v>
      </c>
      <c r="E33" s="64">
        <f t="shared" si="0"/>
        <v>1995000</v>
      </c>
      <c r="F33" s="72">
        <v>2259000</v>
      </c>
      <c r="G33" s="72">
        <v>0</v>
      </c>
      <c r="H33" s="64">
        <f t="shared" si="1"/>
        <v>2259000</v>
      </c>
      <c r="I33" s="72">
        <v>2350000</v>
      </c>
      <c r="J33" s="72">
        <v>0</v>
      </c>
      <c r="K33" s="64">
        <f t="shared" si="2"/>
        <v>2350000</v>
      </c>
    </row>
    <row r="34" spans="1:11" s="66" customFormat="1" ht="25.5">
      <c r="A34" s="75" t="s">
        <v>398</v>
      </c>
      <c r="B34" s="108" t="s">
        <v>399</v>
      </c>
      <c r="C34" s="123">
        <v>0</v>
      </c>
      <c r="D34" s="123">
        <f>D35</f>
        <v>90000</v>
      </c>
      <c r="E34" s="124">
        <f t="shared" si="0"/>
        <v>90000</v>
      </c>
      <c r="F34" s="123">
        <v>0</v>
      </c>
      <c r="G34" s="123">
        <v>0</v>
      </c>
      <c r="H34" s="124">
        <f t="shared" si="1"/>
        <v>0</v>
      </c>
      <c r="I34" s="123">
        <v>0</v>
      </c>
      <c r="J34" s="123">
        <v>0</v>
      </c>
      <c r="K34" s="124">
        <f t="shared" si="2"/>
        <v>0</v>
      </c>
    </row>
    <row r="35" spans="1:11">
      <c r="A35" s="77" t="s">
        <v>400</v>
      </c>
      <c r="B35" s="111" t="s">
        <v>401</v>
      </c>
      <c r="C35" s="72">
        <v>0</v>
      </c>
      <c r="D35" s="72">
        <v>90000</v>
      </c>
      <c r="E35" s="64">
        <f t="shared" si="0"/>
        <v>90000</v>
      </c>
      <c r="F35" s="72">
        <v>0</v>
      </c>
      <c r="G35" s="72">
        <v>0</v>
      </c>
      <c r="H35" s="64">
        <f t="shared" si="1"/>
        <v>0</v>
      </c>
      <c r="I35" s="72">
        <v>0</v>
      </c>
      <c r="J35" s="72">
        <v>0</v>
      </c>
      <c r="K35" s="64">
        <f t="shared" si="2"/>
        <v>0</v>
      </c>
    </row>
    <row r="36" spans="1:11" s="66" customFormat="1" ht="25.5">
      <c r="A36" s="75" t="s">
        <v>402</v>
      </c>
      <c r="B36" s="76" t="s">
        <v>403</v>
      </c>
      <c r="C36" s="123">
        <v>4992000</v>
      </c>
      <c r="D36" s="123">
        <f>D37+D42+D45+D48</f>
        <v>164500</v>
      </c>
      <c r="E36" s="124">
        <f t="shared" si="0"/>
        <v>5156500</v>
      </c>
      <c r="F36" s="124">
        <v>5188000</v>
      </c>
      <c r="G36" s="123">
        <v>0</v>
      </c>
      <c r="H36" s="124">
        <f t="shared" si="1"/>
        <v>5188000</v>
      </c>
      <c r="I36" s="124">
        <v>5390000</v>
      </c>
      <c r="J36" s="123">
        <v>0</v>
      </c>
      <c r="K36" s="124">
        <f t="shared" si="2"/>
        <v>5390000</v>
      </c>
    </row>
    <row r="37" spans="1:11" s="66" customFormat="1" ht="51">
      <c r="A37" s="75" t="s">
        <v>404</v>
      </c>
      <c r="B37" s="112" t="s">
        <v>405</v>
      </c>
      <c r="C37" s="123">
        <v>4992000</v>
      </c>
      <c r="D37" s="123">
        <f>D38+D40</f>
        <v>102000</v>
      </c>
      <c r="E37" s="124">
        <f t="shared" si="0"/>
        <v>5094000</v>
      </c>
      <c r="F37" s="124">
        <v>5188000</v>
      </c>
      <c r="G37" s="123">
        <v>0</v>
      </c>
      <c r="H37" s="124">
        <f t="shared" si="1"/>
        <v>5188000</v>
      </c>
      <c r="I37" s="124">
        <v>5390000</v>
      </c>
      <c r="J37" s="123">
        <v>0</v>
      </c>
      <c r="K37" s="124">
        <f t="shared" si="2"/>
        <v>5390000</v>
      </c>
    </row>
    <row r="38" spans="1:11" ht="36" customHeight="1">
      <c r="A38" s="77" t="s">
        <v>406</v>
      </c>
      <c r="B38" s="98" t="s">
        <v>407</v>
      </c>
      <c r="C38" s="72">
        <v>4871000</v>
      </c>
      <c r="D38" s="72">
        <f>D39</f>
        <v>99000</v>
      </c>
      <c r="E38" s="64">
        <f t="shared" si="0"/>
        <v>4970000</v>
      </c>
      <c r="F38" s="64">
        <v>5067000</v>
      </c>
      <c r="G38" s="72">
        <v>0</v>
      </c>
      <c r="H38" s="64">
        <f t="shared" si="1"/>
        <v>5067000</v>
      </c>
      <c r="I38" s="64">
        <v>5269000</v>
      </c>
      <c r="J38" s="72">
        <v>0</v>
      </c>
      <c r="K38" s="64">
        <f t="shared" si="2"/>
        <v>5269000</v>
      </c>
    </row>
    <row r="39" spans="1:11" s="122" customFormat="1" ht="38.25">
      <c r="A39" s="73" t="s">
        <v>408</v>
      </c>
      <c r="B39" s="113" t="s">
        <v>409</v>
      </c>
      <c r="C39" s="120">
        <v>891000</v>
      </c>
      <c r="D39" s="120">
        <v>99000</v>
      </c>
      <c r="E39" s="121">
        <f t="shared" si="0"/>
        <v>990000</v>
      </c>
      <c r="F39" s="120">
        <v>927000</v>
      </c>
      <c r="G39" s="120">
        <v>0</v>
      </c>
      <c r="H39" s="121">
        <f t="shared" si="1"/>
        <v>927000</v>
      </c>
      <c r="I39" s="120">
        <v>964000</v>
      </c>
      <c r="J39" s="120">
        <v>0</v>
      </c>
      <c r="K39" s="121">
        <f t="shared" si="2"/>
        <v>964000</v>
      </c>
    </row>
    <row r="40" spans="1:11" ht="38.25">
      <c r="A40" s="77" t="s">
        <v>410</v>
      </c>
      <c r="B40" s="78" t="s">
        <v>411</v>
      </c>
      <c r="C40" s="72">
        <v>121000</v>
      </c>
      <c r="D40" s="72">
        <f>D41</f>
        <v>3000</v>
      </c>
      <c r="E40" s="64">
        <f t="shared" si="0"/>
        <v>124000</v>
      </c>
      <c r="F40" s="72">
        <v>121000</v>
      </c>
      <c r="G40" s="72">
        <v>0</v>
      </c>
      <c r="H40" s="64">
        <f t="shared" si="1"/>
        <v>121000</v>
      </c>
      <c r="I40" s="72">
        <v>121000</v>
      </c>
      <c r="J40" s="72">
        <v>0</v>
      </c>
      <c r="K40" s="64">
        <f t="shared" si="2"/>
        <v>121000</v>
      </c>
    </row>
    <row r="41" spans="1:11" s="122" customFormat="1" ht="38.25">
      <c r="A41" s="73" t="s">
        <v>558</v>
      </c>
      <c r="B41" s="80" t="s">
        <v>412</v>
      </c>
      <c r="C41" s="120">
        <v>121000</v>
      </c>
      <c r="D41" s="120">
        <v>3000</v>
      </c>
      <c r="E41" s="121">
        <f t="shared" si="0"/>
        <v>124000</v>
      </c>
      <c r="F41" s="120">
        <v>121000</v>
      </c>
      <c r="G41" s="120">
        <v>0</v>
      </c>
      <c r="H41" s="121">
        <f t="shared" si="1"/>
        <v>121000</v>
      </c>
      <c r="I41" s="120">
        <v>121000</v>
      </c>
      <c r="J41" s="120">
        <v>0</v>
      </c>
      <c r="K41" s="121">
        <f t="shared" si="2"/>
        <v>121000</v>
      </c>
    </row>
    <row r="42" spans="1:11" s="66" customFormat="1" ht="25.5">
      <c r="A42" s="75" t="s">
        <v>559</v>
      </c>
      <c r="B42" s="76" t="s">
        <v>413</v>
      </c>
      <c r="C42" s="123">
        <v>0</v>
      </c>
      <c r="D42" s="123">
        <f>D43</f>
        <v>50</v>
      </c>
      <c r="E42" s="124">
        <f t="shared" si="0"/>
        <v>50</v>
      </c>
      <c r="F42" s="123">
        <v>0</v>
      </c>
      <c r="G42" s="123">
        <v>0</v>
      </c>
      <c r="H42" s="124">
        <f t="shared" si="1"/>
        <v>0</v>
      </c>
      <c r="I42" s="123">
        <v>0</v>
      </c>
      <c r="J42" s="123">
        <v>0</v>
      </c>
      <c r="K42" s="124">
        <f t="shared" si="2"/>
        <v>0</v>
      </c>
    </row>
    <row r="43" spans="1:11" ht="25.5">
      <c r="A43" s="70" t="s">
        <v>560</v>
      </c>
      <c r="B43" s="71" t="s">
        <v>414</v>
      </c>
      <c r="C43" s="72">
        <v>0</v>
      </c>
      <c r="D43" s="72">
        <f>D44</f>
        <v>50</v>
      </c>
      <c r="E43" s="64">
        <f t="shared" si="0"/>
        <v>50</v>
      </c>
      <c r="F43" s="64">
        <v>0</v>
      </c>
      <c r="G43" s="72">
        <v>0</v>
      </c>
      <c r="H43" s="64">
        <f t="shared" si="1"/>
        <v>0</v>
      </c>
      <c r="I43" s="64">
        <v>0</v>
      </c>
      <c r="J43" s="72">
        <v>0</v>
      </c>
      <c r="K43" s="64">
        <f t="shared" si="2"/>
        <v>0</v>
      </c>
    </row>
    <row r="44" spans="1:11" s="122" customFormat="1" ht="51">
      <c r="A44" s="114" t="s">
        <v>561</v>
      </c>
      <c r="B44" s="80" t="s">
        <v>415</v>
      </c>
      <c r="C44" s="120">
        <v>0</v>
      </c>
      <c r="D44" s="120">
        <v>50</v>
      </c>
      <c r="E44" s="121">
        <f t="shared" si="0"/>
        <v>50</v>
      </c>
      <c r="F44" s="121">
        <v>0</v>
      </c>
      <c r="G44" s="120">
        <v>0</v>
      </c>
      <c r="H44" s="121">
        <f t="shared" si="1"/>
        <v>0</v>
      </c>
      <c r="I44" s="121">
        <v>0</v>
      </c>
      <c r="J44" s="120">
        <v>0</v>
      </c>
      <c r="K44" s="121">
        <f t="shared" si="2"/>
        <v>0</v>
      </c>
    </row>
    <row r="45" spans="1:11" s="66" customFormat="1" ht="25.5">
      <c r="A45" s="75" t="s">
        <v>416</v>
      </c>
      <c r="B45" s="115" t="s">
        <v>417</v>
      </c>
      <c r="C45" s="123">
        <v>0</v>
      </c>
      <c r="D45" s="123">
        <f>D46</f>
        <v>61950</v>
      </c>
      <c r="E45" s="124">
        <f t="shared" si="0"/>
        <v>61950</v>
      </c>
      <c r="F45" s="124">
        <v>0</v>
      </c>
      <c r="G45" s="123">
        <v>0</v>
      </c>
      <c r="H45" s="124">
        <f t="shared" si="1"/>
        <v>0</v>
      </c>
      <c r="I45" s="124">
        <v>0</v>
      </c>
      <c r="J45" s="123">
        <v>0</v>
      </c>
      <c r="K45" s="124">
        <f t="shared" si="2"/>
        <v>0</v>
      </c>
    </row>
    <row r="46" spans="1:11" ht="25.5">
      <c r="A46" s="77" t="s">
        <v>418</v>
      </c>
      <c r="B46" s="116" t="s">
        <v>419</v>
      </c>
      <c r="C46" s="72">
        <v>0</v>
      </c>
      <c r="D46" s="72">
        <f>D47</f>
        <v>61950</v>
      </c>
      <c r="E46" s="64">
        <f t="shared" si="0"/>
        <v>61950</v>
      </c>
      <c r="F46" s="64">
        <v>0</v>
      </c>
      <c r="G46" s="72">
        <v>0</v>
      </c>
      <c r="H46" s="64">
        <f t="shared" si="1"/>
        <v>0</v>
      </c>
      <c r="I46" s="64">
        <v>0</v>
      </c>
      <c r="J46" s="72">
        <v>0</v>
      </c>
      <c r="K46" s="64">
        <f t="shared" si="2"/>
        <v>0</v>
      </c>
    </row>
    <row r="47" spans="1:11" s="122" customFormat="1" ht="25.5">
      <c r="A47" s="73" t="s">
        <v>420</v>
      </c>
      <c r="B47" s="117" t="s">
        <v>421</v>
      </c>
      <c r="C47" s="120">
        <v>0</v>
      </c>
      <c r="D47" s="120">
        <v>61950</v>
      </c>
      <c r="E47" s="121">
        <f t="shared" si="0"/>
        <v>61950</v>
      </c>
      <c r="F47" s="120">
        <v>0</v>
      </c>
      <c r="G47" s="120">
        <v>0</v>
      </c>
      <c r="H47" s="121">
        <f t="shared" si="1"/>
        <v>0</v>
      </c>
      <c r="I47" s="120">
        <v>0</v>
      </c>
      <c r="J47" s="120">
        <v>0</v>
      </c>
      <c r="K47" s="121">
        <f t="shared" si="2"/>
        <v>0</v>
      </c>
    </row>
    <row r="48" spans="1:11" s="66" customFormat="1" ht="38.25">
      <c r="A48" s="75" t="s">
        <v>422</v>
      </c>
      <c r="B48" s="115" t="s">
        <v>423</v>
      </c>
      <c r="C48" s="123">
        <v>0</v>
      </c>
      <c r="D48" s="123">
        <f>D49</f>
        <v>500</v>
      </c>
      <c r="E48" s="124">
        <f t="shared" si="0"/>
        <v>500</v>
      </c>
      <c r="F48" s="123">
        <v>0</v>
      </c>
      <c r="G48" s="123">
        <v>0</v>
      </c>
      <c r="H48" s="124">
        <f t="shared" si="1"/>
        <v>0</v>
      </c>
      <c r="I48" s="123">
        <v>0</v>
      </c>
      <c r="J48" s="123">
        <v>0</v>
      </c>
      <c r="K48" s="124">
        <f t="shared" si="2"/>
        <v>0</v>
      </c>
    </row>
    <row r="49" spans="1:11" ht="38.25">
      <c r="A49" s="77" t="s">
        <v>424</v>
      </c>
      <c r="B49" s="116" t="s">
        <v>425</v>
      </c>
      <c r="C49" s="72">
        <v>0</v>
      </c>
      <c r="D49" s="72">
        <f>D50</f>
        <v>500</v>
      </c>
      <c r="E49" s="64">
        <f t="shared" si="0"/>
        <v>500</v>
      </c>
      <c r="F49" s="72">
        <v>0</v>
      </c>
      <c r="G49" s="72">
        <v>0</v>
      </c>
      <c r="H49" s="64">
        <f t="shared" si="1"/>
        <v>0</v>
      </c>
      <c r="I49" s="72">
        <v>0</v>
      </c>
      <c r="J49" s="72">
        <v>0</v>
      </c>
      <c r="K49" s="64">
        <f t="shared" si="2"/>
        <v>0</v>
      </c>
    </row>
    <row r="50" spans="1:11" s="122" customFormat="1" ht="38.25">
      <c r="A50" s="73" t="s">
        <v>562</v>
      </c>
      <c r="B50" s="117" t="s">
        <v>426</v>
      </c>
      <c r="C50" s="120">
        <v>0</v>
      </c>
      <c r="D50" s="120">
        <v>500</v>
      </c>
      <c r="E50" s="121">
        <f t="shared" si="0"/>
        <v>500</v>
      </c>
      <c r="F50" s="120">
        <v>0</v>
      </c>
      <c r="G50" s="120">
        <v>0</v>
      </c>
      <c r="H50" s="121">
        <f t="shared" si="1"/>
        <v>0</v>
      </c>
      <c r="I50" s="120">
        <v>0</v>
      </c>
      <c r="J50" s="120">
        <v>0</v>
      </c>
      <c r="K50" s="121">
        <f t="shared" si="2"/>
        <v>0</v>
      </c>
    </row>
    <row r="51" spans="1:11" s="66" customFormat="1">
      <c r="A51" s="75" t="s">
        <v>427</v>
      </c>
      <c r="B51" s="76" t="s">
        <v>428</v>
      </c>
      <c r="C51" s="123">
        <v>924000</v>
      </c>
      <c r="D51" s="123">
        <f>D52</f>
        <v>-503000</v>
      </c>
      <c r="E51" s="124">
        <f t="shared" si="0"/>
        <v>421000</v>
      </c>
      <c r="F51" s="123">
        <v>961000</v>
      </c>
      <c r="G51" s="123">
        <v>0</v>
      </c>
      <c r="H51" s="124">
        <f t="shared" si="1"/>
        <v>961000</v>
      </c>
      <c r="I51" s="123">
        <v>1003000</v>
      </c>
      <c r="J51" s="123">
        <v>0</v>
      </c>
      <c r="K51" s="124">
        <f t="shared" si="2"/>
        <v>1003000</v>
      </c>
    </row>
    <row r="52" spans="1:11" s="66" customFormat="1">
      <c r="A52" s="118" t="s">
        <v>429</v>
      </c>
      <c r="B52" s="96" t="s">
        <v>430</v>
      </c>
      <c r="C52" s="123">
        <v>924000</v>
      </c>
      <c r="D52" s="123">
        <f>D53+D54+D55</f>
        <v>-503000</v>
      </c>
      <c r="E52" s="124">
        <f t="shared" si="0"/>
        <v>421000</v>
      </c>
      <c r="F52" s="123">
        <v>961000</v>
      </c>
      <c r="G52" s="123">
        <v>0</v>
      </c>
      <c r="H52" s="124">
        <f t="shared" si="1"/>
        <v>961000</v>
      </c>
      <c r="I52" s="123">
        <v>1003000</v>
      </c>
      <c r="J52" s="123">
        <v>0</v>
      </c>
      <c r="K52" s="124">
        <f t="shared" si="2"/>
        <v>1003000</v>
      </c>
    </row>
    <row r="53" spans="1:11">
      <c r="A53" s="77" t="s">
        <v>431</v>
      </c>
      <c r="B53" s="84" t="s">
        <v>432</v>
      </c>
      <c r="C53" s="72">
        <v>547000</v>
      </c>
      <c r="D53" s="72">
        <v>-182010</v>
      </c>
      <c r="E53" s="64">
        <f t="shared" si="0"/>
        <v>364990</v>
      </c>
      <c r="F53" s="72">
        <v>568900</v>
      </c>
      <c r="G53" s="72">
        <v>0</v>
      </c>
      <c r="H53" s="64">
        <f t="shared" si="1"/>
        <v>568900</v>
      </c>
      <c r="I53" s="72">
        <v>593780</v>
      </c>
      <c r="J53" s="72">
        <v>0</v>
      </c>
      <c r="K53" s="64">
        <f t="shared" si="2"/>
        <v>593780</v>
      </c>
    </row>
    <row r="54" spans="1:11">
      <c r="A54" s="77" t="s">
        <v>433</v>
      </c>
      <c r="B54" s="84" t="s">
        <v>434</v>
      </c>
      <c r="C54" s="72">
        <v>247630</v>
      </c>
      <c r="D54" s="72">
        <v>-209630</v>
      </c>
      <c r="E54" s="64">
        <f t="shared" si="0"/>
        <v>38000</v>
      </c>
      <c r="F54" s="72">
        <v>257560</v>
      </c>
      <c r="G54" s="72">
        <v>0</v>
      </c>
      <c r="H54" s="64">
        <f t="shared" si="1"/>
        <v>257560</v>
      </c>
      <c r="I54" s="72">
        <v>268800</v>
      </c>
      <c r="J54" s="72">
        <v>0</v>
      </c>
      <c r="K54" s="64">
        <f t="shared" si="2"/>
        <v>268800</v>
      </c>
    </row>
    <row r="55" spans="1:11">
      <c r="A55" s="77" t="s">
        <v>435</v>
      </c>
      <c r="B55" s="84" t="s">
        <v>436</v>
      </c>
      <c r="C55" s="72">
        <v>129360</v>
      </c>
      <c r="D55" s="72">
        <f>D56+D57</f>
        <v>-111360</v>
      </c>
      <c r="E55" s="64">
        <f t="shared" si="0"/>
        <v>18000</v>
      </c>
      <c r="F55" s="64">
        <v>131660</v>
      </c>
      <c r="G55" s="72">
        <v>0</v>
      </c>
      <c r="H55" s="64">
        <f t="shared" si="1"/>
        <v>131660</v>
      </c>
      <c r="I55" s="64">
        <v>137420</v>
      </c>
      <c r="J55" s="72">
        <v>0</v>
      </c>
      <c r="K55" s="64">
        <f t="shared" si="2"/>
        <v>137420</v>
      </c>
    </row>
    <row r="56" spans="1:11" s="122" customFormat="1">
      <c r="A56" s="73" t="s">
        <v>437</v>
      </c>
      <c r="B56" s="83" t="s">
        <v>438</v>
      </c>
      <c r="C56" s="120">
        <v>126590</v>
      </c>
      <c r="D56" s="120">
        <v>-108590</v>
      </c>
      <c r="E56" s="121">
        <f t="shared" si="0"/>
        <v>18000</v>
      </c>
      <c r="F56" s="121">
        <v>131660</v>
      </c>
      <c r="G56" s="120">
        <v>0</v>
      </c>
      <c r="H56" s="121">
        <f t="shared" si="1"/>
        <v>131660</v>
      </c>
      <c r="I56" s="121">
        <v>137420</v>
      </c>
      <c r="J56" s="120">
        <v>0</v>
      </c>
      <c r="K56" s="121">
        <f t="shared" si="2"/>
        <v>137420</v>
      </c>
    </row>
    <row r="57" spans="1:11" s="122" customFormat="1">
      <c r="A57" s="73" t="s">
        <v>439</v>
      </c>
      <c r="B57" s="83" t="s">
        <v>440</v>
      </c>
      <c r="C57" s="120">
        <v>2770</v>
      </c>
      <c r="D57" s="120">
        <v>-2770</v>
      </c>
      <c r="E57" s="121">
        <f t="shared" si="0"/>
        <v>0</v>
      </c>
      <c r="F57" s="121">
        <v>2880</v>
      </c>
      <c r="G57" s="120">
        <v>0</v>
      </c>
      <c r="H57" s="121">
        <f t="shared" si="1"/>
        <v>2880</v>
      </c>
      <c r="I57" s="121">
        <v>3000</v>
      </c>
      <c r="J57" s="120">
        <v>0</v>
      </c>
      <c r="K57" s="121">
        <f t="shared" si="2"/>
        <v>3000</v>
      </c>
    </row>
    <row r="58" spans="1:11" s="66" customFormat="1">
      <c r="A58" s="118" t="s">
        <v>441</v>
      </c>
      <c r="B58" s="108" t="s">
        <v>442</v>
      </c>
      <c r="C58" s="123">
        <v>601000</v>
      </c>
      <c r="D58" s="123">
        <f>D59</f>
        <v>319000</v>
      </c>
      <c r="E58" s="124">
        <f t="shared" si="0"/>
        <v>920000</v>
      </c>
      <c r="F58" s="123">
        <v>638000</v>
      </c>
      <c r="G58" s="123">
        <v>0</v>
      </c>
      <c r="H58" s="124">
        <f t="shared" si="1"/>
        <v>638000</v>
      </c>
      <c r="I58" s="123">
        <v>672000</v>
      </c>
      <c r="J58" s="123">
        <v>0</v>
      </c>
      <c r="K58" s="124">
        <f t="shared" si="2"/>
        <v>672000</v>
      </c>
    </row>
    <row r="59" spans="1:11" s="66" customFormat="1">
      <c r="A59" s="118" t="s">
        <v>443</v>
      </c>
      <c r="B59" s="96" t="s">
        <v>444</v>
      </c>
      <c r="C59" s="123">
        <v>601000</v>
      </c>
      <c r="D59" s="123">
        <f>D60</f>
        <v>319000</v>
      </c>
      <c r="E59" s="124">
        <f t="shared" si="0"/>
        <v>920000</v>
      </c>
      <c r="F59" s="123">
        <v>638000</v>
      </c>
      <c r="G59" s="123">
        <v>0</v>
      </c>
      <c r="H59" s="124">
        <f t="shared" si="1"/>
        <v>638000</v>
      </c>
      <c r="I59" s="123">
        <v>672000</v>
      </c>
      <c r="J59" s="123">
        <v>0</v>
      </c>
      <c r="K59" s="124">
        <f t="shared" si="2"/>
        <v>672000</v>
      </c>
    </row>
    <row r="60" spans="1:11" ht="25.5">
      <c r="A60" s="77" t="s">
        <v>445</v>
      </c>
      <c r="B60" s="107" t="s">
        <v>446</v>
      </c>
      <c r="C60" s="72">
        <v>0</v>
      </c>
      <c r="D60" s="72">
        <f>D61</f>
        <v>319000</v>
      </c>
      <c r="E60" s="64">
        <f t="shared" si="0"/>
        <v>319000</v>
      </c>
      <c r="F60" s="72">
        <v>0</v>
      </c>
      <c r="G60" s="72">
        <v>0</v>
      </c>
      <c r="H60" s="64">
        <f t="shared" si="1"/>
        <v>0</v>
      </c>
      <c r="I60" s="72">
        <v>0</v>
      </c>
      <c r="J60" s="72">
        <v>0</v>
      </c>
      <c r="K60" s="64">
        <f t="shared" si="2"/>
        <v>0</v>
      </c>
    </row>
    <row r="61" spans="1:11" s="122" customFormat="1" ht="25.5">
      <c r="A61" s="73" t="s">
        <v>445</v>
      </c>
      <c r="B61" s="74" t="s">
        <v>447</v>
      </c>
      <c r="C61" s="120">
        <v>0</v>
      </c>
      <c r="D61" s="120">
        <v>319000</v>
      </c>
      <c r="E61" s="121">
        <f t="shared" si="0"/>
        <v>319000</v>
      </c>
      <c r="F61" s="120">
        <v>0</v>
      </c>
      <c r="G61" s="120">
        <v>0</v>
      </c>
      <c r="H61" s="121">
        <f t="shared" si="1"/>
        <v>0</v>
      </c>
      <c r="I61" s="120">
        <v>0</v>
      </c>
      <c r="J61" s="120">
        <v>0</v>
      </c>
      <c r="K61" s="121">
        <f t="shared" si="2"/>
        <v>0</v>
      </c>
    </row>
    <row r="62" spans="1:11" s="66" customFormat="1">
      <c r="A62" s="75" t="s">
        <v>448</v>
      </c>
      <c r="B62" s="76" t="s">
        <v>449</v>
      </c>
      <c r="C62" s="123">
        <v>12250000</v>
      </c>
      <c r="D62" s="123">
        <f>D63</f>
        <v>-4850000</v>
      </c>
      <c r="E62" s="124">
        <f t="shared" si="0"/>
        <v>7400000</v>
      </c>
      <c r="F62" s="124">
        <v>3500000</v>
      </c>
      <c r="G62" s="123">
        <v>0</v>
      </c>
      <c r="H62" s="124">
        <f t="shared" si="1"/>
        <v>3500000</v>
      </c>
      <c r="I62" s="124">
        <v>3500000</v>
      </c>
      <c r="J62" s="123">
        <v>0</v>
      </c>
      <c r="K62" s="124">
        <f t="shared" si="2"/>
        <v>3500000</v>
      </c>
    </row>
    <row r="63" spans="1:11" s="66" customFormat="1" ht="25.5">
      <c r="A63" s="75" t="s">
        <v>450</v>
      </c>
      <c r="B63" s="76" t="s">
        <v>451</v>
      </c>
      <c r="C63" s="123">
        <v>12250000</v>
      </c>
      <c r="D63" s="123">
        <f>D64</f>
        <v>-4850000</v>
      </c>
      <c r="E63" s="124">
        <f t="shared" si="0"/>
        <v>7400000</v>
      </c>
      <c r="F63" s="124">
        <v>3500000</v>
      </c>
      <c r="G63" s="123">
        <v>0</v>
      </c>
      <c r="H63" s="124">
        <f t="shared" si="1"/>
        <v>3500000</v>
      </c>
      <c r="I63" s="124">
        <v>3500000</v>
      </c>
      <c r="J63" s="123">
        <v>0</v>
      </c>
      <c r="K63" s="124">
        <f t="shared" si="2"/>
        <v>3500000</v>
      </c>
    </row>
    <row r="64" spans="1:11">
      <c r="A64" s="77" t="s">
        <v>452</v>
      </c>
      <c r="B64" s="78" t="s">
        <v>453</v>
      </c>
      <c r="C64" s="72">
        <v>12250000</v>
      </c>
      <c r="D64" s="72">
        <f>D65+D66</f>
        <v>-4850000</v>
      </c>
      <c r="E64" s="64">
        <f t="shared" si="0"/>
        <v>7400000</v>
      </c>
      <c r="F64" s="64">
        <v>3500000</v>
      </c>
      <c r="G64" s="72">
        <v>0</v>
      </c>
      <c r="H64" s="64">
        <f t="shared" si="1"/>
        <v>3500000</v>
      </c>
      <c r="I64" s="64">
        <v>3500000</v>
      </c>
      <c r="J64" s="72">
        <v>0</v>
      </c>
      <c r="K64" s="64">
        <f t="shared" si="2"/>
        <v>3500000</v>
      </c>
    </row>
    <row r="65" spans="1:11" s="122" customFormat="1" ht="25.5">
      <c r="A65" s="73" t="s">
        <v>454</v>
      </c>
      <c r="B65" s="79" t="s">
        <v>455</v>
      </c>
      <c r="C65" s="120">
        <v>11500000</v>
      </c>
      <c r="D65" s="120">
        <v>-5100000</v>
      </c>
      <c r="E65" s="121">
        <f t="shared" si="0"/>
        <v>6400000</v>
      </c>
      <c r="F65" s="121">
        <v>3000000</v>
      </c>
      <c r="G65" s="120">
        <v>0</v>
      </c>
      <c r="H65" s="121">
        <f t="shared" si="1"/>
        <v>3000000</v>
      </c>
      <c r="I65" s="121">
        <v>3000000</v>
      </c>
      <c r="J65" s="120">
        <v>0</v>
      </c>
      <c r="K65" s="121">
        <f t="shared" si="2"/>
        <v>3000000</v>
      </c>
    </row>
    <row r="66" spans="1:11" s="122" customFormat="1" ht="25.5">
      <c r="A66" s="73" t="s">
        <v>456</v>
      </c>
      <c r="B66" s="80" t="s">
        <v>457</v>
      </c>
      <c r="C66" s="120">
        <v>750000</v>
      </c>
      <c r="D66" s="120">
        <v>250000</v>
      </c>
      <c r="E66" s="121">
        <f t="shared" si="0"/>
        <v>1000000</v>
      </c>
      <c r="F66" s="120">
        <v>500000</v>
      </c>
      <c r="G66" s="120">
        <v>0</v>
      </c>
      <c r="H66" s="121">
        <f t="shared" si="1"/>
        <v>500000</v>
      </c>
      <c r="I66" s="120">
        <v>500000</v>
      </c>
      <c r="J66" s="120">
        <v>0</v>
      </c>
      <c r="K66" s="121">
        <f t="shared" si="2"/>
        <v>500000</v>
      </c>
    </row>
    <row r="67" spans="1:11">
      <c r="A67" s="75" t="s">
        <v>458</v>
      </c>
      <c r="B67" s="76" t="s">
        <v>459</v>
      </c>
      <c r="C67" s="72">
        <v>645000</v>
      </c>
      <c r="D67" s="72">
        <f>D68+D70+D72+D74+D76+D78+D80+D82+D85+D87+D89+D91+D93+D95+D98+D101</f>
        <v>1246000</v>
      </c>
      <c r="E67" s="64">
        <f t="shared" si="0"/>
        <v>1891000</v>
      </c>
      <c r="F67" s="72">
        <v>671000</v>
      </c>
      <c r="G67" s="72">
        <v>0</v>
      </c>
      <c r="H67" s="64">
        <f t="shared" si="1"/>
        <v>671000</v>
      </c>
      <c r="I67" s="72">
        <v>698000</v>
      </c>
      <c r="J67" s="72">
        <v>0</v>
      </c>
      <c r="K67" s="64">
        <f t="shared" si="2"/>
        <v>698000</v>
      </c>
    </row>
    <row r="68" spans="1:11" ht="25.5">
      <c r="A68" s="81" t="s">
        <v>460</v>
      </c>
      <c r="B68" s="71" t="s">
        <v>461</v>
      </c>
      <c r="C68" s="72">
        <v>35000</v>
      </c>
      <c r="D68" s="72">
        <f>D69</f>
        <v>-28000</v>
      </c>
      <c r="E68" s="64">
        <f t="shared" si="0"/>
        <v>7000</v>
      </c>
      <c r="F68" s="72">
        <v>36000</v>
      </c>
      <c r="G68" s="72">
        <v>0</v>
      </c>
      <c r="H68" s="64">
        <f t="shared" si="1"/>
        <v>36000</v>
      </c>
      <c r="I68" s="72">
        <v>38000</v>
      </c>
      <c r="J68" s="72">
        <v>0</v>
      </c>
      <c r="K68" s="64">
        <f t="shared" si="2"/>
        <v>38000</v>
      </c>
    </row>
    <row r="69" spans="1:11" s="122" customFormat="1" ht="38.25">
      <c r="A69" s="82" t="s">
        <v>462</v>
      </c>
      <c r="B69" s="83" t="s">
        <v>463</v>
      </c>
      <c r="C69" s="120">
        <v>35000</v>
      </c>
      <c r="D69" s="120">
        <v>-28000</v>
      </c>
      <c r="E69" s="121">
        <f t="shared" ref="E69:E126" si="3">C69+D69</f>
        <v>7000</v>
      </c>
      <c r="F69" s="120">
        <v>36000</v>
      </c>
      <c r="G69" s="120">
        <v>0</v>
      </c>
      <c r="H69" s="121">
        <f t="shared" ref="H69:H127" si="4">F69+G69</f>
        <v>36000</v>
      </c>
      <c r="I69" s="120">
        <v>38000</v>
      </c>
      <c r="J69" s="120">
        <v>0</v>
      </c>
      <c r="K69" s="121">
        <f t="shared" ref="K69:K127" si="5">I69+J69</f>
        <v>38000</v>
      </c>
    </row>
    <row r="70" spans="1:11" ht="38.25">
      <c r="A70" s="81" t="s">
        <v>464</v>
      </c>
      <c r="B70" s="84" t="s">
        <v>465</v>
      </c>
      <c r="C70" s="72">
        <v>27000</v>
      </c>
      <c r="D70" s="72">
        <f>D71</f>
        <v>127000</v>
      </c>
      <c r="E70" s="64">
        <f t="shared" si="3"/>
        <v>154000</v>
      </c>
      <c r="F70" s="72">
        <v>28000</v>
      </c>
      <c r="G70" s="72">
        <v>0</v>
      </c>
      <c r="H70" s="64">
        <f t="shared" si="4"/>
        <v>28000</v>
      </c>
      <c r="I70" s="72">
        <v>29000</v>
      </c>
      <c r="J70" s="72">
        <v>0</v>
      </c>
      <c r="K70" s="64">
        <f t="shared" si="5"/>
        <v>29000</v>
      </c>
    </row>
    <row r="71" spans="1:11" s="122" customFormat="1" ht="51">
      <c r="A71" s="82" t="s">
        <v>466</v>
      </c>
      <c r="B71" s="83" t="s">
        <v>467</v>
      </c>
      <c r="C71" s="120">
        <v>27000</v>
      </c>
      <c r="D71" s="120">
        <v>127000</v>
      </c>
      <c r="E71" s="121">
        <f t="shared" si="3"/>
        <v>154000</v>
      </c>
      <c r="F71" s="120">
        <v>28000</v>
      </c>
      <c r="G71" s="120">
        <v>0</v>
      </c>
      <c r="H71" s="121">
        <f t="shared" si="4"/>
        <v>28000</v>
      </c>
      <c r="I71" s="120">
        <v>29000</v>
      </c>
      <c r="J71" s="120">
        <v>0</v>
      </c>
      <c r="K71" s="121">
        <f t="shared" si="5"/>
        <v>29000</v>
      </c>
    </row>
    <row r="72" spans="1:11" ht="51">
      <c r="A72" s="81" t="s">
        <v>468</v>
      </c>
      <c r="B72" s="85" t="s">
        <v>469</v>
      </c>
      <c r="C72" s="72">
        <v>8000</v>
      </c>
      <c r="D72" s="72">
        <f>D73</f>
        <v>312000</v>
      </c>
      <c r="E72" s="64">
        <f t="shared" si="3"/>
        <v>320000</v>
      </c>
      <c r="F72" s="72">
        <v>9000</v>
      </c>
      <c r="G72" s="72">
        <v>0</v>
      </c>
      <c r="H72" s="64">
        <f t="shared" si="4"/>
        <v>9000</v>
      </c>
      <c r="I72" s="72">
        <v>10000</v>
      </c>
      <c r="J72" s="72">
        <v>0</v>
      </c>
      <c r="K72" s="64">
        <f t="shared" si="5"/>
        <v>10000</v>
      </c>
    </row>
    <row r="73" spans="1:11" s="122" customFormat="1" ht="51">
      <c r="A73" s="82" t="s">
        <v>470</v>
      </c>
      <c r="B73" s="86" t="s">
        <v>469</v>
      </c>
      <c r="C73" s="120">
        <v>8000</v>
      </c>
      <c r="D73" s="120">
        <v>312000</v>
      </c>
      <c r="E73" s="121">
        <f t="shared" si="3"/>
        <v>320000</v>
      </c>
      <c r="F73" s="120">
        <v>9000</v>
      </c>
      <c r="G73" s="120">
        <v>0</v>
      </c>
      <c r="H73" s="121">
        <f t="shared" si="4"/>
        <v>9000</v>
      </c>
      <c r="I73" s="120">
        <v>10000</v>
      </c>
      <c r="J73" s="120">
        <v>0</v>
      </c>
      <c r="K73" s="121">
        <f t="shared" si="5"/>
        <v>10000</v>
      </c>
    </row>
    <row r="74" spans="1:11" ht="38.25">
      <c r="A74" s="81" t="s">
        <v>471</v>
      </c>
      <c r="B74" s="85" t="s">
        <v>472</v>
      </c>
      <c r="C74" s="72">
        <v>0</v>
      </c>
      <c r="D74" s="72">
        <f>D75</f>
        <v>43000</v>
      </c>
      <c r="E74" s="64">
        <f t="shared" si="3"/>
        <v>43000</v>
      </c>
      <c r="F74" s="64">
        <v>0</v>
      </c>
      <c r="G74" s="72">
        <v>0</v>
      </c>
      <c r="H74" s="64">
        <f t="shared" si="4"/>
        <v>0</v>
      </c>
      <c r="I74" s="64">
        <v>0</v>
      </c>
      <c r="J74" s="72">
        <v>0</v>
      </c>
      <c r="K74" s="64">
        <f t="shared" si="5"/>
        <v>0</v>
      </c>
    </row>
    <row r="75" spans="1:11" s="122" customFormat="1" ht="51">
      <c r="A75" s="82" t="s">
        <v>473</v>
      </c>
      <c r="B75" s="86" t="s">
        <v>474</v>
      </c>
      <c r="C75" s="120">
        <v>0</v>
      </c>
      <c r="D75" s="120">
        <v>43000</v>
      </c>
      <c r="E75" s="121">
        <f t="shared" si="3"/>
        <v>43000</v>
      </c>
      <c r="F75" s="121">
        <v>0</v>
      </c>
      <c r="G75" s="120">
        <v>0</v>
      </c>
      <c r="H75" s="121">
        <f t="shared" si="4"/>
        <v>0</v>
      </c>
      <c r="I75" s="121">
        <v>0</v>
      </c>
      <c r="J75" s="120">
        <v>0</v>
      </c>
      <c r="K75" s="121">
        <f t="shared" si="5"/>
        <v>0</v>
      </c>
    </row>
    <row r="76" spans="1:11" ht="25.5">
      <c r="A76" s="81" t="s">
        <v>475</v>
      </c>
      <c r="B76" s="85" t="s">
        <v>476</v>
      </c>
      <c r="C76" s="72">
        <v>0</v>
      </c>
      <c r="D76" s="72">
        <f>D77</f>
        <v>3000</v>
      </c>
      <c r="E76" s="64">
        <f t="shared" si="3"/>
        <v>3000</v>
      </c>
      <c r="F76" s="64">
        <v>0</v>
      </c>
      <c r="G76" s="72">
        <v>0</v>
      </c>
      <c r="H76" s="64">
        <f t="shared" si="4"/>
        <v>0</v>
      </c>
      <c r="I76" s="64">
        <v>0</v>
      </c>
      <c r="J76" s="72">
        <v>0</v>
      </c>
      <c r="K76" s="64">
        <f t="shared" si="5"/>
        <v>0</v>
      </c>
    </row>
    <row r="77" spans="1:11" s="122" customFormat="1" ht="51">
      <c r="A77" s="82" t="s">
        <v>477</v>
      </c>
      <c r="B77" s="86" t="s">
        <v>478</v>
      </c>
      <c r="C77" s="120">
        <v>0</v>
      </c>
      <c r="D77" s="120">
        <v>3000</v>
      </c>
      <c r="E77" s="121">
        <f t="shared" si="3"/>
        <v>3000</v>
      </c>
      <c r="F77" s="120">
        <v>0</v>
      </c>
      <c r="G77" s="120">
        <v>0</v>
      </c>
      <c r="H77" s="121">
        <f t="shared" si="4"/>
        <v>0</v>
      </c>
      <c r="I77" s="120">
        <v>0</v>
      </c>
      <c r="J77" s="120">
        <v>0</v>
      </c>
      <c r="K77" s="121">
        <f t="shared" si="5"/>
        <v>0</v>
      </c>
    </row>
    <row r="78" spans="1:11" ht="51">
      <c r="A78" s="77" t="s">
        <v>556</v>
      </c>
      <c r="B78" s="84" t="s">
        <v>479</v>
      </c>
      <c r="C78" s="72">
        <v>12000</v>
      </c>
      <c r="D78" s="72">
        <f>D79</f>
        <v>-12000</v>
      </c>
      <c r="E78" s="64">
        <f t="shared" si="3"/>
        <v>0</v>
      </c>
      <c r="F78" s="72">
        <v>13000</v>
      </c>
      <c r="G78" s="72">
        <v>0</v>
      </c>
      <c r="H78" s="64">
        <f t="shared" si="4"/>
        <v>13000</v>
      </c>
      <c r="I78" s="72">
        <v>13000</v>
      </c>
      <c r="J78" s="72">
        <v>0</v>
      </c>
      <c r="K78" s="64">
        <f t="shared" si="5"/>
        <v>13000</v>
      </c>
    </row>
    <row r="79" spans="1:11" s="122" customFormat="1" ht="51">
      <c r="A79" s="73" t="s">
        <v>557</v>
      </c>
      <c r="B79" s="83" t="s">
        <v>480</v>
      </c>
      <c r="C79" s="120">
        <v>12000</v>
      </c>
      <c r="D79" s="120">
        <v>-12000</v>
      </c>
      <c r="E79" s="121">
        <f t="shared" si="3"/>
        <v>0</v>
      </c>
      <c r="F79" s="120">
        <v>13000</v>
      </c>
      <c r="G79" s="120">
        <v>0</v>
      </c>
      <c r="H79" s="121">
        <f t="shared" si="4"/>
        <v>13000</v>
      </c>
      <c r="I79" s="120">
        <v>13000</v>
      </c>
      <c r="J79" s="120">
        <v>0</v>
      </c>
      <c r="K79" s="121">
        <f t="shared" si="5"/>
        <v>13000</v>
      </c>
    </row>
    <row r="80" spans="1:11" ht="38.25">
      <c r="A80" s="81" t="s">
        <v>481</v>
      </c>
      <c r="B80" s="71" t="s">
        <v>482</v>
      </c>
      <c r="C80" s="72">
        <v>35000</v>
      </c>
      <c r="D80" s="72">
        <f>D81</f>
        <v>-12000</v>
      </c>
      <c r="E80" s="64">
        <f t="shared" si="3"/>
        <v>23000</v>
      </c>
      <c r="F80" s="72">
        <v>38000</v>
      </c>
      <c r="G80" s="72">
        <v>0</v>
      </c>
      <c r="H80" s="64">
        <f t="shared" si="4"/>
        <v>38000</v>
      </c>
      <c r="I80" s="72">
        <v>40000</v>
      </c>
      <c r="J80" s="72">
        <v>0</v>
      </c>
      <c r="K80" s="64">
        <f t="shared" si="5"/>
        <v>40000</v>
      </c>
    </row>
    <row r="81" spans="1:11" s="122" customFormat="1" ht="51">
      <c r="A81" s="82" t="s">
        <v>483</v>
      </c>
      <c r="B81" s="83" t="s">
        <v>484</v>
      </c>
      <c r="C81" s="120">
        <v>35000</v>
      </c>
      <c r="D81" s="120">
        <v>-12000</v>
      </c>
      <c r="E81" s="121">
        <f t="shared" si="3"/>
        <v>23000</v>
      </c>
      <c r="F81" s="121">
        <v>38000</v>
      </c>
      <c r="G81" s="120">
        <v>0</v>
      </c>
      <c r="H81" s="121">
        <f t="shared" si="4"/>
        <v>38000</v>
      </c>
      <c r="I81" s="121">
        <v>40000</v>
      </c>
      <c r="J81" s="120">
        <v>0</v>
      </c>
      <c r="K81" s="121">
        <f t="shared" si="5"/>
        <v>40000</v>
      </c>
    </row>
    <row r="82" spans="1:11" ht="38.25">
      <c r="A82" s="81" t="s">
        <v>485</v>
      </c>
      <c r="B82" s="84" t="s">
        <v>486</v>
      </c>
      <c r="C82" s="72">
        <v>17000</v>
      </c>
      <c r="D82" s="72">
        <f>D83+D84</f>
        <v>3000</v>
      </c>
      <c r="E82" s="64">
        <f t="shared" si="3"/>
        <v>20000</v>
      </c>
      <c r="F82" s="64">
        <v>19000</v>
      </c>
      <c r="G82" s="72">
        <v>0</v>
      </c>
      <c r="H82" s="64">
        <f t="shared" si="4"/>
        <v>19000</v>
      </c>
      <c r="I82" s="64">
        <v>20000</v>
      </c>
      <c r="J82" s="72">
        <v>0</v>
      </c>
      <c r="K82" s="64">
        <f t="shared" si="5"/>
        <v>20000</v>
      </c>
    </row>
    <row r="83" spans="1:11" s="122" customFormat="1" ht="51">
      <c r="A83" s="82" t="s">
        <v>487</v>
      </c>
      <c r="B83" s="87" t="s">
        <v>488</v>
      </c>
      <c r="C83" s="120">
        <v>17000</v>
      </c>
      <c r="D83" s="120">
        <v>-12000</v>
      </c>
      <c r="E83" s="121">
        <f t="shared" si="3"/>
        <v>5000</v>
      </c>
      <c r="F83" s="121">
        <v>19000</v>
      </c>
      <c r="G83" s="120">
        <v>0</v>
      </c>
      <c r="H83" s="121">
        <f t="shared" si="4"/>
        <v>19000</v>
      </c>
      <c r="I83" s="121">
        <v>20000</v>
      </c>
      <c r="J83" s="120">
        <v>0</v>
      </c>
      <c r="K83" s="121">
        <f t="shared" si="5"/>
        <v>20000</v>
      </c>
    </row>
    <row r="84" spans="1:11" s="122" customFormat="1" ht="63.75">
      <c r="A84" s="82" t="s">
        <v>489</v>
      </c>
      <c r="B84" s="87" t="s">
        <v>490</v>
      </c>
      <c r="C84" s="120">
        <v>0</v>
      </c>
      <c r="D84" s="120">
        <v>15000</v>
      </c>
      <c r="E84" s="121">
        <f t="shared" si="3"/>
        <v>15000</v>
      </c>
      <c r="F84" s="121">
        <v>0</v>
      </c>
      <c r="G84" s="120">
        <v>0</v>
      </c>
      <c r="H84" s="121">
        <f t="shared" si="4"/>
        <v>0</v>
      </c>
      <c r="I84" s="121">
        <v>0</v>
      </c>
      <c r="J84" s="120">
        <v>0</v>
      </c>
      <c r="K84" s="121">
        <f t="shared" si="5"/>
        <v>0</v>
      </c>
    </row>
    <row r="85" spans="1:11" ht="38.25">
      <c r="A85" s="81" t="s">
        <v>491</v>
      </c>
      <c r="B85" s="71" t="s">
        <v>492</v>
      </c>
      <c r="C85" s="72">
        <v>2000</v>
      </c>
      <c r="D85" s="72">
        <f>D86</f>
        <v>4000</v>
      </c>
      <c r="E85" s="64">
        <f t="shared" si="3"/>
        <v>6000</v>
      </c>
      <c r="F85" s="72">
        <v>2000</v>
      </c>
      <c r="G85" s="72">
        <v>0</v>
      </c>
      <c r="H85" s="64">
        <f t="shared" si="4"/>
        <v>2000</v>
      </c>
      <c r="I85" s="72">
        <v>2000</v>
      </c>
      <c r="J85" s="72">
        <v>0</v>
      </c>
      <c r="K85" s="64">
        <f t="shared" si="5"/>
        <v>2000</v>
      </c>
    </row>
    <row r="86" spans="1:11" s="122" customFormat="1" ht="51">
      <c r="A86" s="82" t="s">
        <v>493</v>
      </c>
      <c r="B86" s="87" t="s">
        <v>494</v>
      </c>
      <c r="C86" s="120">
        <v>2000</v>
      </c>
      <c r="D86" s="120">
        <v>4000</v>
      </c>
      <c r="E86" s="121">
        <f t="shared" si="3"/>
        <v>6000</v>
      </c>
      <c r="F86" s="120">
        <v>2000</v>
      </c>
      <c r="G86" s="120">
        <v>0</v>
      </c>
      <c r="H86" s="121">
        <f t="shared" si="4"/>
        <v>2000</v>
      </c>
      <c r="I86" s="120">
        <v>2000</v>
      </c>
      <c r="J86" s="120">
        <v>0</v>
      </c>
      <c r="K86" s="121">
        <f t="shared" si="5"/>
        <v>2000</v>
      </c>
    </row>
    <row r="87" spans="1:11" ht="25.5">
      <c r="A87" s="81" t="s">
        <v>495</v>
      </c>
      <c r="B87" s="84" t="s">
        <v>496</v>
      </c>
      <c r="C87" s="72">
        <v>43000</v>
      </c>
      <c r="D87" s="72">
        <f>D88</f>
        <v>19000</v>
      </c>
      <c r="E87" s="64">
        <f t="shared" si="3"/>
        <v>62000</v>
      </c>
      <c r="F87" s="72">
        <v>45000</v>
      </c>
      <c r="G87" s="72">
        <v>0</v>
      </c>
      <c r="H87" s="64">
        <f t="shared" si="4"/>
        <v>45000</v>
      </c>
      <c r="I87" s="72">
        <v>48000</v>
      </c>
      <c r="J87" s="72">
        <v>0</v>
      </c>
      <c r="K87" s="64">
        <f t="shared" si="5"/>
        <v>48000</v>
      </c>
    </row>
    <row r="88" spans="1:11" s="122" customFormat="1" ht="38.25">
      <c r="A88" s="82" t="s">
        <v>497</v>
      </c>
      <c r="B88" s="83" t="s">
        <v>498</v>
      </c>
      <c r="C88" s="120">
        <v>43000</v>
      </c>
      <c r="D88" s="120">
        <v>19000</v>
      </c>
      <c r="E88" s="121">
        <f t="shared" si="3"/>
        <v>62000</v>
      </c>
      <c r="F88" s="120">
        <v>45000</v>
      </c>
      <c r="G88" s="120">
        <v>0</v>
      </c>
      <c r="H88" s="121">
        <f t="shared" si="4"/>
        <v>45000</v>
      </c>
      <c r="I88" s="120">
        <v>48000</v>
      </c>
      <c r="J88" s="120">
        <v>0</v>
      </c>
      <c r="K88" s="121">
        <f t="shared" si="5"/>
        <v>48000</v>
      </c>
    </row>
    <row r="89" spans="1:11" ht="38.25">
      <c r="A89" s="81" t="s">
        <v>499</v>
      </c>
      <c r="B89" s="84" t="s">
        <v>500</v>
      </c>
      <c r="C89" s="72">
        <v>133000</v>
      </c>
      <c r="D89" s="72">
        <f>D90</f>
        <v>17000</v>
      </c>
      <c r="E89" s="64">
        <f t="shared" si="3"/>
        <v>150000</v>
      </c>
      <c r="F89" s="72">
        <v>136000</v>
      </c>
      <c r="G89" s="72">
        <v>0</v>
      </c>
      <c r="H89" s="64">
        <f t="shared" si="4"/>
        <v>136000</v>
      </c>
      <c r="I89" s="72">
        <v>141000</v>
      </c>
      <c r="J89" s="72">
        <v>0</v>
      </c>
      <c r="K89" s="64">
        <f t="shared" si="5"/>
        <v>141000</v>
      </c>
    </row>
    <row r="90" spans="1:11" s="122" customFormat="1" ht="51">
      <c r="A90" s="82" t="s">
        <v>501</v>
      </c>
      <c r="B90" s="87" t="s">
        <v>502</v>
      </c>
      <c r="C90" s="120">
        <v>133000</v>
      </c>
      <c r="D90" s="120">
        <v>17000</v>
      </c>
      <c r="E90" s="121">
        <f t="shared" si="3"/>
        <v>150000</v>
      </c>
      <c r="F90" s="120">
        <v>136000</v>
      </c>
      <c r="G90" s="120">
        <v>0</v>
      </c>
      <c r="H90" s="121">
        <f t="shared" si="4"/>
        <v>136000</v>
      </c>
      <c r="I90" s="120">
        <v>141000</v>
      </c>
      <c r="J90" s="120">
        <v>0</v>
      </c>
      <c r="K90" s="121">
        <f t="shared" si="5"/>
        <v>141000</v>
      </c>
    </row>
    <row r="91" spans="1:11" ht="51">
      <c r="A91" s="88" t="s">
        <v>503</v>
      </c>
      <c r="B91" s="89" t="s">
        <v>504</v>
      </c>
      <c r="C91" s="72">
        <v>238000</v>
      </c>
      <c r="D91" s="72">
        <f>D92</f>
        <v>83000</v>
      </c>
      <c r="E91" s="64">
        <f t="shared" si="3"/>
        <v>321000</v>
      </c>
      <c r="F91" s="72">
        <v>246000</v>
      </c>
      <c r="G91" s="72">
        <v>0</v>
      </c>
      <c r="H91" s="64">
        <f t="shared" si="4"/>
        <v>246000</v>
      </c>
      <c r="I91" s="72">
        <v>252000</v>
      </c>
      <c r="J91" s="72">
        <v>0</v>
      </c>
      <c r="K91" s="64">
        <f t="shared" si="5"/>
        <v>252000</v>
      </c>
    </row>
    <row r="92" spans="1:11" s="122" customFormat="1" ht="63.75">
      <c r="A92" s="90" t="s">
        <v>505</v>
      </c>
      <c r="B92" s="91" t="s">
        <v>506</v>
      </c>
      <c r="C92" s="120">
        <v>238000</v>
      </c>
      <c r="D92" s="120">
        <v>83000</v>
      </c>
      <c r="E92" s="121">
        <f t="shared" si="3"/>
        <v>321000</v>
      </c>
      <c r="F92" s="120">
        <v>246000</v>
      </c>
      <c r="G92" s="120">
        <v>0</v>
      </c>
      <c r="H92" s="121">
        <f t="shared" si="4"/>
        <v>246000</v>
      </c>
      <c r="I92" s="120">
        <v>252000</v>
      </c>
      <c r="J92" s="120">
        <v>0</v>
      </c>
      <c r="K92" s="121">
        <f t="shared" si="5"/>
        <v>252000</v>
      </c>
    </row>
    <row r="93" spans="1:11" ht="38.25">
      <c r="A93" s="92" t="s">
        <v>507</v>
      </c>
      <c r="B93" s="93" t="s">
        <v>508</v>
      </c>
      <c r="C93" s="72">
        <v>5000</v>
      </c>
      <c r="D93" s="72">
        <f>D94</f>
        <v>1000</v>
      </c>
      <c r="E93" s="64">
        <f t="shared" si="3"/>
        <v>6000</v>
      </c>
      <c r="F93" s="64">
        <v>6000</v>
      </c>
      <c r="G93" s="72">
        <v>0</v>
      </c>
      <c r="H93" s="64">
        <f t="shared" si="4"/>
        <v>6000</v>
      </c>
      <c r="I93" s="64">
        <v>8000</v>
      </c>
      <c r="J93" s="72">
        <v>0</v>
      </c>
      <c r="K93" s="64">
        <f t="shared" si="5"/>
        <v>8000</v>
      </c>
    </row>
    <row r="94" spans="1:11" s="122" customFormat="1" ht="39" customHeight="1">
      <c r="A94" s="90" t="s">
        <v>509</v>
      </c>
      <c r="B94" s="91" t="s">
        <v>510</v>
      </c>
      <c r="C94" s="120">
        <v>5000</v>
      </c>
      <c r="D94" s="120">
        <v>1000</v>
      </c>
      <c r="E94" s="121">
        <f t="shared" si="3"/>
        <v>6000</v>
      </c>
      <c r="F94" s="121">
        <v>6000</v>
      </c>
      <c r="G94" s="120">
        <v>0</v>
      </c>
      <c r="H94" s="121">
        <f t="shared" si="4"/>
        <v>6000</v>
      </c>
      <c r="I94" s="121">
        <v>8000</v>
      </c>
      <c r="J94" s="120">
        <v>0</v>
      </c>
      <c r="K94" s="121">
        <f t="shared" si="5"/>
        <v>8000</v>
      </c>
    </row>
    <row r="95" spans="1:11" s="66" customFormat="1" ht="63.75">
      <c r="A95" s="94" t="s">
        <v>511</v>
      </c>
      <c r="B95" s="95" t="s">
        <v>512</v>
      </c>
      <c r="C95" s="123">
        <v>26000</v>
      </c>
      <c r="D95" s="123">
        <f>D96</f>
        <v>180200</v>
      </c>
      <c r="E95" s="124">
        <f t="shared" si="3"/>
        <v>206200</v>
      </c>
      <c r="F95" s="124">
        <v>27000</v>
      </c>
      <c r="G95" s="123">
        <v>0</v>
      </c>
      <c r="H95" s="124">
        <f t="shared" si="4"/>
        <v>27000</v>
      </c>
      <c r="I95" s="124">
        <v>28000</v>
      </c>
      <c r="J95" s="123">
        <v>0</v>
      </c>
      <c r="K95" s="124">
        <f t="shared" si="5"/>
        <v>28000</v>
      </c>
    </row>
    <row r="96" spans="1:11" ht="38.25">
      <c r="A96" s="77" t="s">
        <v>513</v>
      </c>
      <c r="B96" s="84" t="s">
        <v>514</v>
      </c>
      <c r="C96" s="72">
        <v>26000</v>
      </c>
      <c r="D96" s="72">
        <f>D97</f>
        <v>180200</v>
      </c>
      <c r="E96" s="64">
        <f t="shared" si="3"/>
        <v>206200</v>
      </c>
      <c r="F96" s="72">
        <v>27000</v>
      </c>
      <c r="G96" s="72">
        <v>0</v>
      </c>
      <c r="H96" s="64">
        <f t="shared" si="4"/>
        <v>27000</v>
      </c>
      <c r="I96" s="72">
        <v>28000</v>
      </c>
      <c r="J96" s="72">
        <v>0</v>
      </c>
      <c r="K96" s="64">
        <f t="shared" si="5"/>
        <v>28000</v>
      </c>
    </row>
    <row r="97" spans="1:11" s="122" customFormat="1" ht="51">
      <c r="A97" s="73" t="s">
        <v>515</v>
      </c>
      <c r="B97" s="83" t="s">
        <v>516</v>
      </c>
      <c r="C97" s="120">
        <v>26000</v>
      </c>
      <c r="D97" s="120">
        <v>180200</v>
      </c>
      <c r="E97" s="121">
        <f t="shared" si="3"/>
        <v>206200</v>
      </c>
      <c r="F97" s="120">
        <v>27000</v>
      </c>
      <c r="G97" s="120">
        <v>0</v>
      </c>
      <c r="H97" s="121">
        <f t="shared" si="4"/>
        <v>27000</v>
      </c>
      <c r="I97" s="120">
        <v>28000</v>
      </c>
      <c r="J97" s="120">
        <v>0</v>
      </c>
      <c r="K97" s="121">
        <f t="shared" si="5"/>
        <v>28000</v>
      </c>
    </row>
    <row r="98" spans="1:11" s="66" customFormat="1" ht="25.5">
      <c r="A98" s="75" t="s">
        <v>517</v>
      </c>
      <c r="B98" s="96" t="s">
        <v>518</v>
      </c>
      <c r="C98" s="123">
        <v>0</v>
      </c>
      <c r="D98" s="123">
        <f>D99</f>
        <v>479000</v>
      </c>
      <c r="E98" s="124">
        <f t="shared" si="3"/>
        <v>479000</v>
      </c>
      <c r="F98" s="123">
        <v>0</v>
      </c>
      <c r="G98" s="123">
        <v>0</v>
      </c>
      <c r="H98" s="124">
        <f t="shared" si="4"/>
        <v>0</v>
      </c>
      <c r="I98" s="123">
        <v>0</v>
      </c>
      <c r="J98" s="123">
        <v>0</v>
      </c>
      <c r="K98" s="124">
        <f t="shared" si="5"/>
        <v>0</v>
      </c>
    </row>
    <row r="99" spans="1:11" ht="25.5">
      <c r="A99" s="77" t="s">
        <v>519</v>
      </c>
      <c r="B99" s="84" t="s">
        <v>520</v>
      </c>
      <c r="C99" s="72">
        <v>0</v>
      </c>
      <c r="D99" s="72">
        <f>D100</f>
        <v>479000</v>
      </c>
      <c r="E99" s="64">
        <f t="shared" si="3"/>
        <v>479000</v>
      </c>
      <c r="F99" s="72">
        <v>0</v>
      </c>
      <c r="G99" s="72">
        <v>0</v>
      </c>
      <c r="H99" s="64">
        <f t="shared" si="4"/>
        <v>0</v>
      </c>
      <c r="I99" s="72">
        <v>0</v>
      </c>
      <c r="J99" s="72">
        <v>0</v>
      </c>
      <c r="K99" s="64">
        <f t="shared" si="5"/>
        <v>0</v>
      </c>
    </row>
    <row r="100" spans="1:11" s="122" customFormat="1" ht="89.25">
      <c r="A100" s="73" t="s">
        <v>521</v>
      </c>
      <c r="B100" s="83" t="s">
        <v>522</v>
      </c>
      <c r="C100" s="120">
        <v>0</v>
      </c>
      <c r="D100" s="120">
        <v>479000</v>
      </c>
      <c r="E100" s="121">
        <f t="shared" si="3"/>
        <v>479000</v>
      </c>
      <c r="F100" s="121">
        <v>0</v>
      </c>
      <c r="G100" s="120">
        <v>0</v>
      </c>
      <c r="H100" s="121">
        <f t="shared" si="4"/>
        <v>0</v>
      </c>
      <c r="I100" s="121">
        <v>0</v>
      </c>
      <c r="J100" s="120">
        <v>0</v>
      </c>
      <c r="K100" s="121">
        <f t="shared" si="5"/>
        <v>0</v>
      </c>
    </row>
    <row r="101" spans="1:11" ht="25.5">
      <c r="A101" s="92" t="s">
        <v>523</v>
      </c>
      <c r="B101" s="71" t="s">
        <v>524</v>
      </c>
      <c r="C101" s="72">
        <v>64000</v>
      </c>
      <c r="D101" s="72">
        <f>D102</f>
        <v>26800</v>
      </c>
      <c r="E101" s="64">
        <f t="shared" si="3"/>
        <v>90800</v>
      </c>
      <c r="F101" s="64">
        <v>66000</v>
      </c>
      <c r="G101" s="72">
        <v>0</v>
      </c>
      <c r="H101" s="64">
        <f t="shared" si="4"/>
        <v>66000</v>
      </c>
      <c r="I101" s="64">
        <v>69000</v>
      </c>
      <c r="J101" s="72">
        <v>0</v>
      </c>
      <c r="K101" s="64">
        <f t="shared" si="5"/>
        <v>69000</v>
      </c>
    </row>
    <row r="102" spans="1:11" s="122" customFormat="1" ht="63.75">
      <c r="A102" s="97" t="s">
        <v>525</v>
      </c>
      <c r="B102" s="91" t="s">
        <v>526</v>
      </c>
      <c r="C102" s="120">
        <v>64000</v>
      </c>
      <c r="D102" s="120">
        <v>26800</v>
      </c>
      <c r="E102" s="121">
        <f t="shared" si="3"/>
        <v>90800</v>
      </c>
      <c r="F102" s="121">
        <v>66000</v>
      </c>
      <c r="G102" s="120">
        <v>0</v>
      </c>
      <c r="H102" s="121">
        <f t="shared" si="4"/>
        <v>66000</v>
      </c>
      <c r="I102" s="121">
        <v>69000</v>
      </c>
      <c r="J102" s="120">
        <v>0</v>
      </c>
      <c r="K102" s="121">
        <f t="shared" si="5"/>
        <v>69000</v>
      </c>
    </row>
    <row r="103" spans="1:11" s="66" customFormat="1">
      <c r="A103" s="67" t="s">
        <v>318</v>
      </c>
      <c r="B103" s="68" t="s">
        <v>319</v>
      </c>
      <c r="C103" s="69">
        <v>447508252.52999997</v>
      </c>
      <c r="D103" s="69">
        <f>D104+D119+D123</f>
        <v>-83879371.989999995</v>
      </c>
      <c r="E103" s="69">
        <f t="shared" si="3"/>
        <v>363628880.53999996</v>
      </c>
      <c r="F103" s="69">
        <f>F104</f>
        <v>228556827.12</v>
      </c>
      <c r="G103" s="69">
        <v>0</v>
      </c>
      <c r="H103" s="69">
        <f t="shared" si="4"/>
        <v>228556827.12</v>
      </c>
      <c r="I103" s="69">
        <v>236350263.06999999</v>
      </c>
      <c r="J103" s="69">
        <v>0</v>
      </c>
      <c r="K103" s="69">
        <f t="shared" si="5"/>
        <v>236350263.06999999</v>
      </c>
    </row>
    <row r="104" spans="1:11" s="66" customFormat="1">
      <c r="A104" s="125" t="s">
        <v>324</v>
      </c>
      <c r="B104" s="126" t="s">
        <v>325</v>
      </c>
      <c r="C104" s="123">
        <v>447465251.88999999</v>
      </c>
      <c r="D104" s="123">
        <f>D105+D110</f>
        <v>-76014758.739999995</v>
      </c>
      <c r="E104" s="124">
        <f t="shared" si="3"/>
        <v>371450493.14999998</v>
      </c>
      <c r="F104" s="124">
        <v>228556827.12</v>
      </c>
      <c r="G104" s="123">
        <v>0</v>
      </c>
      <c r="H104" s="124">
        <f t="shared" si="4"/>
        <v>228556827.12</v>
      </c>
      <c r="I104" s="124">
        <v>236350263.06999999</v>
      </c>
      <c r="J104" s="123">
        <v>0</v>
      </c>
      <c r="K104" s="124">
        <f t="shared" si="5"/>
        <v>236350263.06999999</v>
      </c>
    </row>
    <row r="105" spans="1:11" s="66" customFormat="1">
      <c r="A105" s="125" t="s">
        <v>323</v>
      </c>
      <c r="B105" s="126" t="s">
        <v>527</v>
      </c>
      <c r="C105" s="123">
        <v>199447762.06999999</v>
      </c>
      <c r="D105" s="123">
        <f>D106+D108</f>
        <v>-80098570.739999995</v>
      </c>
      <c r="E105" s="124">
        <f t="shared" si="3"/>
        <v>119349191.33</v>
      </c>
      <c r="F105" s="124">
        <v>7688405.0899999999</v>
      </c>
      <c r="G105" s="123">
        <v>0</v>
      </c>
      <c r="H105" s="124">
        <f t="shared" si="4"/>
        <v>7688405.0899999999</v>
      </c>
      <c r="I105" s="124">
        <v>10417781.039999999</v>
      </c>
      <c r="J105" s="123">
        <v>0</v>
      </c>
      <c r="K105" s="124">
        <f t="shared" si="5"/>
        <v>10417781.039999999</v>
      </c>
    </row>
    <row r="106" spans="1:11" ht="25.5">
      <c r="A106" s="70" t="s">
        <v>528</v>
      </c>
      <c r="B106" s="71" t="s">
        <v>529</v>
      </c>
      <c r="C106" s="72">
        <v>92999396.079999998</v>
      </c>
      <c r="D106" s="72">
        <f>D107</f>
        <v>-79954330.75</v>
      </c>
      <c r="E106" s="64">
        <f t="shared" si="3"/>
        <v>13045065.329999998</v>
      </c>
      <c r="F106" s="64">
        <v>0</v>
      </c>
      <c r="G106" s="72">
        <v>0</v>
      </c>
      <c r="H106" s="64">
        <f t="shared" si="4"/>
        <v>0</v>
      </c>
      <c r="I106" s="64">
        <v>0</v>
      </c>
      <c r="J106" s="72">
        <v>0</v>
      </c>
      <c r="K106" s="64">
        <f t="shared" si="5"/>
        <v>0</v>
      </c>
    </row>
    <row r="107" spans="1:11" s="122" customFormat="1" ht="25.5">
      <c r="A107" s="114" t="s">
        <v>530</v>
      </c>
      <c r="B107" s="87" t="s">
        <v>531</v>
      </c>
      <c r="C107" s="120">
        <v>92999396.079999998</v>
      </c>
      <c r="D107" s="120">
        <v>-79954330.75</v>
      </c>
      <c r="E107" s="121">
        <f t="shared" si="3"/>
        <v>13045065.329999998</v>
      </c>
      <c r="F107" s="121">
        <v>0</v>
      </c>
      <c r="G107" s="120">
        <v>0</v>
      </c>
      <c r="H107" s="121">
        <f t="shared" si="4"/>
        <v>0</v>
      </c>
      <c r="I107" s="121">
        <v>0</v>
      </c>
      <c r="J107" s="120">
        <v>0</v>
      </c>
      <c r="K107" s="121">
        <f t="shared" si="5"/>
        <v>0</v>
      </c>
    </row>
    <row r="108" spans="1:11">
      <c r="A108" s="70" t="s">
        <v>532</v>
      </c>
      <c r="B108" s="71" t="s">
        <v>533</v>
      </c>
      <c r="C108" s="72">
        <v>201897</v>
      </c>
      <c r="D108" s="72">
        <f>D109</f>
        <v>-144239.99</v>
      </c>
      <c r="E108" s="64">
        <f t="shared" si="3"/>
        <v>57657.010000000009</v>
      </c>
      <c r="F108" s="72">
        <v>95514</v>
      </c>
      <c r="G108" s="72">
        <v>0</v>
      </c>
      <c r="H108" s="64">
        <f t="shared" si="4"/>
        <v>95514</v>
      </c>
      <c r="I108" s="72">
        <v>91708</v>
      </c>
      <c r="J108" s="72">
        <v>0</v>
      </c>
      <c r="K108" s="64">
        <f t="shared" si="5"/>
        <v>91708</v>
      </c>
    </row>
    <row r="109" spans="1:11" s="122" customFormat="1">
      <c r="A109" s="114" t="s">
        <v>534</v>
      </c>
      <c r="B109" s="87" t="s">
        <v>535</v>
      </c>
      <c r="C109" s="120">
        <v>201897</v>
      </c>
      <c r="D109" s="120">
        <v>-144239.99</v>
      </c>
      <c r="E109" s="121">
        <f t="shared" si="3"/>
        <v>57657.010000000009</v>
      </c>
      <c r="F109" s="120">
        <v>95514</v>
      </c>
      <c r="G109" s="120">
        <v>0</v>
      </c>
      <c r="H109" s="121">
        <f t="shared" si="4"/>
        <v>95514</v>
      </c>
      <c r="I109" s="120">
        <v>91708</v>
      </c>
      <c r="J109" s="120">
        <v>0</v>
      </c>
      <c r="K109" s="121">
        <f t="shared" si="5"/>
        <v>91708</v>
      </c>
    </row>
    <row r="110" spans="1:11" s="66" customFormat="1">
      <c r="A110" s="125" t="s">
        <v>336</v>
      </c>
      <c r="B110" s="126" t="s">
        <v>339</v>
      </c>
      <c r="C110" s="123">
        <v>208948936.88999999</v>
      </c>
      <c r="D110" s="123">
        <f>D111+D117</f>
        <v>4083812</v>
      </c>
      <c r="E110" s="124">
        <f t="shared" si="3"/>
        <v>213032748.88999999</v>
      </c>
      <c r="F110" s="123">
        <v>206699340.09999999</v>
      </c>
      <c r="G110" s="123">
        <v>0</v>
      </c>
      <c r="H110" s="124">
        <f t="shared" si="4"/>
        <v>206699340.09999999</v>
      </c>
      <c r="I110" s="123">
        <v>208289400.09999999</v>
      </c>
      <c r="J110" s="123">
        <v>0</v>
      </c>
      <c r="K110" s="124">
        <f t="shared" si="5"/>
        <v>208289400.09999999</v>
      </c>
    </row>
    <row r="111" spans="1:11">
      <c r="A111" s="70" t="s">
        <v>337</v>
      </c>
      <c r="B111" s="71" t="s">
        <v>340</v>
      </c>
      <c r="C111" s="72">
        <v>201870513.88999999</v>
      </c>
      <c r="D111" s="72">
        <f>D112+D115</f>
        <v>4084300</v>
      </c>
      <c r="E111" s="64">
        <f t="shared" si="3"/>
        <v>205954813.88999999</v>
      </c>
      <c r="F111" s="72">
        <v>201691045.09999999</v>
      </c>
      <c r="G111" s="72">
        <v>0</v>
      </c>
      <c r="H111" s="64">
        <f t="shared" si="4"/>
        <v>201691045.09999999</v>
      </c>
      <c r="I111" s="72">
        <v>203245345.09999999</v>
      </c>
      <c r="J111" s="72">
        <v>0</v>
      </c>
      <c r="K111" s="64">
        <f t="shared" si="5"/>
        <v>203245345.09999999</v>
      </c>
    </row>
    <row r="112" spans="1:11" s="122" customFormat="1" ht="25.5">
      <c r="A112" s="114" t="s">
        <v>338</v>
      </c>
      <c r="B112" s="87" t="s">
        <v>341</v>
      </c>
      <c r="C112" s="120">
        <v>201870513.88999999</v>
      </c>
      <c r="D112" s="120">
        <f>D113+D114</f>
        <v>4491495</v>
      </c>
      <c r="E112" s="121">
        <f t="shared" si="3"/>
        <v>206362008.88999999</v>
      </c>
      <c r="F112" s="120">
        <v>201691045.09999999</v>
      </c>
      <c r="G112" s="120">
        <v>0</v>
      </c>
      <c r="H112" s="121">
        <f t="shared" si="4"/>
        <v>201691045.09999999</v>
      </c>
      <c r="I112" s="120">
        <v>203245345.09999999</v>
      </c>
      <c r="J112" s="120">
        <v>0</v>
      </c>
      <c r="K112" s="121">
        <f t="shared" si="5"/>
        <v>203245345.09999999</v>
      </c>
    </row>
    <row r="113" spans="1:11" ht="38.25">
      <c r="A113" s="70"/>
      <c r="B113" s="71" t="s">
        <v>536</v>
      </c>
      <c r="C113" s="72">
        <v>172800</v>
      </c>
      <c r="D113" s="72">
        <v>-27000</v>
      </c>
      <c r="E113" s="64">
        <f t="shared" si="3"/>
        <v>145800</v>
      </c>
      <c r="F113" s="72">
        <v>172800</v>
      </c>
      <c r="G113" s="72">
        <v>0</v>
      </c>
      <c r="H113" s="64">
        <f t="shared" si="4"/>
        <v>172800</v>
      </c>
      <c r="I113" s="72">
        <v>169200</v>
      </c>
      <c r="J113" s="72">
        <v>0</v>
      </c>
      <c r="K113" s="64">
        <f t="shared" si="5"/>
        <v>169200</v>
      </c>
    </row>
    <row r="114" spans="1:11" ht="25.5">
      <c r="A114" s="136"/>
      <c r="B114" s="141" t="s">
        <v>563</v>
      </c>
      <c r="C114" s="72">
        <v>187450942</v>
      </c>
      <c r="D114" s="72">
        <v>4518495</v>
      </c>
      <c r="E114" s="64">
        <f t="shared" si="3"/>
        <v>191969437</v>
      </c>
      <c r="F114" s="72">
        <v>187450942</v>
      </c>
      <c r="G114" s="72">
        <v>0</v>
      </c>
      <c r="H114" s="64">
        <f t="shared" si="4"/>
        <v>187450942</v>
      </c>
      <c r="I114" s="72">
        <v>187450942</v>
      </c>
      <c r="J114" s="72">
        <v>0</v>
      </c>
      <c r="K114" s="64">
        <f t="shared" si="5"/>
        <v>187450942</v>
      </c>
    </row>
    <row r="115" spans="1:11" ht="38.25">
      <c r="A115" s="137" t="s">
        <v>564</v>
      </c>
      <c r="B115" s="138" t="s">
        <v>565</v>
      </c>
      <c r="C115" s="72">
        <v>1870841</v>
      </c>
      <c r="D115" s="72">
        <f>D116</f>
        <v>-407195</v>
      </c>
      <c r="E115" s="64">
        <f t="shared" si="3"/>
        <v>1463646</v>
      </c>
      <c r="F115" s="72">
        <v>1870841</v>
      </c>
      <c r="G115" s="72">
        <v>0</v>
      </c>
      <c r="H115" s="64">
        <f t="shared" si="4"/>
        <v>1870841</v>
      </c>
      <c r="I115" s="72">
        <v>1870841</v>
      </c>
      <c r="J115" s="72">
        <v>0</v>
      </c>
      <c r="K115" s="64">
        <f t="shared" si="5"/>
        <v>1870841</v>
      </c>
    </row>
    <row r="116" spans="1:11" s="122" customFormat="1" ht="38.25">
      <c r="A116" s="139" t="s">
        <v>566</v>
      </c>
      <c r="B116" s="140" t="s">
        <v>567</v>
      </c>
      <c r="C116" s="120">
        <v>1870841</v>
      </c>
      <c r="D116" s="120">
        <v>-407195</v>
      </c>
      <c r="E116" s="121">
        <f t="shared" si="3"/>
        <v>1463646</v>
      </c>
      <c r="F116" s="120">
        <v>1870841</v>
      </c>
      <c r="G116" s="120">
        <v>0</v>
      </c>
      <c r="H116" s="121">
        <f t="shared" si="4"/>
        <v>1870841</v>
      </c>
      <c r="I116" s="120">
        <v>1870841</v>
      </c>
      <c r="J116" s="120">
        <v>0</v>
      </c>
      <c r="K116" s="121">
        <f t="shared" si="5"/>
        <v>1870841</v>
      </c>
    </row>
    <row r="117" spans="1:11" ht="38.25">
      <c r="A117" s="70" t="s">
        <v>537</v>
      </c>
      <c r="B117" s="71" t="s">
        <v>538</v>
      </c>
      <c r="C117" s="72">
        <v>4228488</v>
      </c>
      <c r="D117" s="72">
        <f>D118</f>
        <v>-488</v>
      </c>
      <c r="E117" s="64">
        <f t="shared" si="3"/>
        <v>4228000</v>
      </c>
      <c r="F117" s="72">
        <v>2114244</v>
      </c>
      <c r="G117" s="72">
        <v>0</v>
      </c>
      <c r="H117" s="64">
        <f t="shared" si="4"/>
        <v>2114244</v>
      </c>
      <c r="I117" s="72">
        <v>2114244</v>
      </c>
      <c r="J117" s="72">
        <v>0</v>
      </c>
      <c r="K117" s="64">
        <f t="shared" si="5"/>
        <v>2114244</v>
      </c>
    </row>
    <row r="118" spans="1:11" s="122" customFormat="1" ht="38.25">
      <c r="A118" s="114" t="s">
        <v>539</v>
      </c>
      <c r="B118" s="87" t="s">
        <v>540</v>
      </c>
      <c r="C118" s="120">
        <v>4228488</v>
      </c>
      <c r="D118" s="120">
        <v>-488</v>
      </c>
      <c r="E118" s="121">
        <f t="shared" si="3"/>
        <v>4228000</v>
      </c>
      <c r="F118" s="120">
        <v>2114244</v>
      </c>
      <c r="G118" s="120">
        <v>0</v>
      </c>
      <c r="H118" s="121">
        <f t="shared" si="4"/>
        <v>2114244</v>
      </c>
      <c r="I118" s="120">
        <v>2114244</v>
      </c>
      <c r="J118" s="120">
        <v>0</v>
      </c>
      <c r="K118" s="121">
        <f t="shared" si="5"/>
        <v>2114244</v>
      </c>
    </row>
    <row r="119" spans="1:11" s="66" customFormat="1" ht="38.25">
      <c r="A119" s="125" t="s">
        <v>541</v>
      </c>
      <c r="B119" s="126" t="s">
        <v>542</v>
      </c>
      <c r="C119" s="123">
        <v>43000.639999999999</v>
      </c>
      <c r="D119" s="123">
        <f>D120</f>
        <v>949</v>
      </c>
      <c r="E119" s="124">
        <f t="shared" si="3"/>
        <v>43949.64</v>
      </c>
      <c r="F119" s="123">
        <v>0</v>
      </c>
      <c r="G119" s="123">
        <v>0</v>
      </c>
      <c r="H119" s="124">
        <f t="shared" si="4"/>
        <v>0</v>
      </c>
      <c r="I119" s="123">
        <v>0</v>
      </c>
      <c r="J119" s="123">
        <v>0</v>
      </c>
      <c r="K119" s="124">
        <f t="shared" si="5"/>
        <v>0</v>
      </c>
    </row>
    <row r="120" spans="1:11" s="66" customFormat="1" ht="38.25">
      <c r="A120" s="125" t="s">
        <v>543</v>
      </c>
      <c r="B120" s="126" t="s">
        <v>544</v>
      </c>
      <c r="C120" s="123">
        <v>43000.639999999999</v>
      </c>
      <c r="D120" s="123">
        <f>D121</f>
        <v>949</v>
      </c>
      <c r="E120" s="124">
        <f t="shared" si="3"/>
        <v>43949.64</v>
      </c>
      <c r="F120" s="123">
        <v>0</v>
      </c>
      <c r="G120" s="123">
        <v>0</v>
      </c>
      <c r="H120" s="124">
        <f t="shared" si="4"/>
        <v>0</v>
      </c>
      <c r="I120" s="123">
        <v>0</v>
      </c>
      <c r="J120" s="123">
        <v>0</v>
      </c>
      <c r="K120" s="124">
        <f t="shared" si="5"/>
        <v>0</v>
      </c>
    </row>
    <row r="121" spans="1:11" ht="25.5">
      <c r="A121" s="70" t="s">
        <v>545</v>
      </c>
      <c r="B121" s="71" t="s">
        <v>546</v>
      </c>
      <c r="C121" s="72">
        <v>43000.639999999999</v>
      </c>
      <c r="D121" s="72">
        <f>D122</f>
        <v>949</v>
      </c>
      <c r="E121" s="64">
        <f t="shared" si="3"/>
        <v>43949.64</v>
      </c>
      <c r="F121" s="72">
        <v>0</v>
      </c>
      <c r="G121" s="72">
        <v>0</v>
      </c>
      <c r="H121" s="64">
        <f t="shared" si="4"/>
        <v>0</v>
      </c>
      <c r="I121" s="72">
        <v>0</v>
      </c>
      <c r="J121" s="72">
        <v>0</v>
      </c>
      <c r="K121" s="64">
        <f t="shared" si="5"/>
        <v>0</v>
      </c>
    </row>
    <row r="122" spans="1:11" s="122" customFormat="1" ht="25.5">
      <c r="A122" s="114" t="s">
        <v>547</v>
      </c>
      <c r="B122" s="87" t="s">
        <v>546</v>
      </c>
      <c r="C122" s="120">
        <v>43000.639999999999</v>
      </c>
      <c r="D122" s="120">
        <v>949</v>
      </c>
      <c r="E122" s="121">
        <f t="shared" si="3"/>
        <v>43949.64</v>
      </c>
      <c r="F122" s="120">
        <v>0</v>
      </c>
      <c r="G122" s="120">
        <v>0</v>
      </c>
      <c r="H122" s="121">
        <f t="shared" si="4"/>
        <v>0</v>
      </c>
      <c r="I122" s="120">
        <v>0</v>
      </c>
      <c r="J122" s="120">
        <v>0</v>
      </c>
      <c r="K122" s="121">
        <f t="shared" si="5"/>
        <v>0</v>
      </c>
    </row>
    <row r="123" spans="1:11" s="66" customFormat="1" ht="25.5">
      <c r="A123" s="125" t="s">
        <v>548</v>
      </c>
      <c r="B123" s="126" t="s">
        <v>549</v>
      </c>
      <c r="C123" s="123">
        <v>0</v>
      </c>
      <c r="D123" s="123">
        <f>D124</f>
        <v>-7865562.25</v>
      </c>
      <c r="E123" s="124">
        <f t="shared" si="3"/>
        <v>-7865562.25</v>
      </c>
      <c r="F123" s="123">
        <v>0</v>
      </c>
      <c r="G123" s="123">
        <v>0</v>
      </c>
      <c r="H123" s="124">
        <f t="shared" si="4"/>
        <v>0</v>
      </c>
      <c r="I123" s="123">
        <v>0</v>
      </c>
      <c r="J123" s="123">
        <v>0</v>
      </c>
      <c r="K123" s="124">
        <f t="shared" si="5"/>
        <v>0</v>
      </c>
    </row>
    <row r="124" spans="1:11" s="66" customFormat="1" ht="25.5">
      <c r="A124" s="125" t="s">
        <v>550</v>
      </c>
      <c r="B124" s="126" t="s">
        <v>551</v>
      </c>
      <c r="C124" s="123">
        <v>0</v>
      </c>
      <c r="D124" s="123">
        <f>D125+D126</f>
        <v>-7865562.25</v>
      </c>
      <c r="E124" s="124">
        <f t="shared" si="3"/>
        <v>-7865562.25</v>
      </c>
      <c r="F124" s="123">
        <v>0</v>
      </c>
      <c r="G124" s="123">
        <v>0</v>
      </c>
      <c r="H124" s="124">
        <f t="shared" si="4"/>
        <v>0</v>
      </c>
      <c r="I124" s="123">
        <v>0</v>
      </c>
      <c r="J124" s="123">
        <v>0</v>
      </c>
      <c r="K124" s="124">
        <f t="shared" si="5"/>
        <v>0</v>
      </c>
    </row>
    <row r="125" spans="1:11" ht="45.75" customHeight="1">
      <c r="A125" s="70" t="s">
        <v>552</v>
      </c>
      <c r="B125" s="71" t="s">
        <v>553</v>
      </c>
      <c r="C125" s="72">
        <v>0</v>
      </c>
      <c r="D125" s="72">
        <v>-158550.09</v>
      </c>
      <c r="E125" s="64">
        <f t="shared" si="3"/>
        <v>-158550.09</v>
      </c>
      <c r="F125" s="72">
        <v>0</v>
      </c>
      <c r="G125" s="72">
        <v>0</v>
      </c>
      <c r="H125" s="64">
        <f t="shared" si="4"/>
        <v>0</v>
      </c>
      <c r="I125" s="72">
        <v>0</v>
      </c>
      <c r="J125" s="72">
        <v>0</v>
      </c>
      <c r="K125" s="64">
        <f t="shared" si="5"/>
        <v>0</v>
      </c>
    </row>
    <row r="126" spans="1:11" s="122" customFormat="1" ht="38.25">
      <c r="A126" s="114" t="s">
        <v>554</v>
      </c>
      <c r="B126" s="87" t="s">
        <v>555</v>
      </c>
      <c r="C126" s="120">
        <v>0</v>
      </c>
      <c r="D126" s="120">
        <v>-7707012.1600000001</v>
      </c>
      <c r="E126" s="121">
        <f t="shared" si="3"/>
        <v>-7707012.1600000001</v>
      </c>
      <c r="F126" s="120">
        <v>0</v>
      </c>
      <c r="G126" s="120">
        <v>0</v>
      </c>
      <c r="H126" s="121">
        <f t="shared" si="4"/>
        <v>0</v>
      </c>
      <c r="I126" s="120">
        <v>0</v>
      </c>
      <c r="J126" s="120">
        <v>0</v>
      </c>
      <c r="K126" s="121">
        <f t="shared" si="5"/>
        <v>0</v>
      </c>
    </row>
    <row r="127" spans="1:11">
      <c r="A127" s="127" t="s">
        <v>91</v>
      </c>
      <c r="B127" s="128"/>
      <c r="C127" s="64">
        <v>613542252.52999997</v>
      </c>
      <c r="D127" s="64">
        <f>D103+D5</f>
        <v>-74186371.989999995</v>
      </c>
      <c r="E127" s="64">
        <f t="shared" ref="E127" si="6">C127+D127</f>
        <v>539355880.53999996</v>
      </c>
      <c r="F127" s="64">
        <v>397267827.12</v>
      </c>
      <c r="G127" s="64">
        <v>0</v>
      </c>
      <c r="H127" s="64">
        <f t="shared" si="4"/>
        <v>397267827.12</v>
      </c>
      <c r="I127" s="64">
        <v>416805263.12</v>
      </c>
      <c r="J127" s="64">
        <v>0</v>
      </c>
      <c r="K127" s="64">
        <f t="shared" si="5"/>
        <v>416805263.12</v>
      </c>
    </row>
  </sheetData>
  <sortState ref="A266:L277">
    <sortCondition ref="A266:A277"/>
  </sortState>
  <mergeCells count="4">
    <mergeCell ref="A127:B127"/>
    <mergeCell ref="A3:K3"/>
    <mergeCell ref="A2:K2"/>
    <mergeCell ref="C1:K1"/>
  </mergeCells>
  <hyperlinks>
    <hyperlink ref="B9" r:id="rId1" display="consultantplus://offline/ref=45FD3976568C43ACDEBA7D8C445ABAE1E471666E2F5375278623A737442124CCD164C5C5201BZBQ6G"/>
    <hyperlink ref="B10" r:id="rId2" display="consultantplus://offline/ref=45FD3976568C43ACDEBA7D8C445ABAE1E471666E2F5375278623A737442124CCD164C5C7201BBB9CZFQDG"/>
    <hyperlink ref="B11" r:id="rId3" display="consultantplus://offline/ref=45FD3976568C43ACDEBA7D8C445ABAE1E471666E2F5375278623A737442124CCD164C5C32512ZBQDG"/>
  </hyperlinks>
  <pageMargins left="0.19685039370078741" right="0.19685039370078741" top="0" bottom="0" header="0.15748031496062992" footer="0.15748031496062992"/>
  <pageSetup paperSize="9" scale="51" fitToHeight="0" orientation="landscape" r:id="rId4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32" t="s">
        <v>314</v>
      </c>
      <c r="B1" s="132"/>
      <c r="C1" s="132"/>
      <c r="D1" s="132"/>
      <c r="E1" s="132"/>
      <c r="F1" s="132"/>
      <c r="G1" s="132"/>
      <c r="H1" s="132"/>
      <c r="I1" s="132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33" t="s">
        <v>280</v>
      </c>
      <c r="B3" s="133"/>
      <c r="C3" s="133"/>
      <c r="D3" s="133"/>
      <c r="E3" s="133"/>
      <c r="F3" s="133"/>
      <c r="G3" s="133"/>
      <c r="H3" s="133"/>
      <c r="I3" s="133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33" t="s">
        <v>281</v>
      </c>
      <c r="B6" s="133"/>
      <c r="C6" s="133"/>
      <c r="D6" s="133"/>
      <c r="E6" s="133"/>
      <c r="F6" s="133"/>
      <c r="G6" s="133"/>
      <c r="H6" s="133"/>
      <c r="I6" s="133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33" t="s">
        <v>282</v>
      </c>
      <c r="B8" s="133"/>
      <c r="C8" s="133"/>
      <c r="D8" s="133"/>
      <c r="E8" s="133"/>
      <c r="F8" s="133"/>
      <c r="G8" s="133"/>
      <c r="H8" s="133"/>
      <c r="I8" s="133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33" t="s">
        <v>283</v>
      </c>
      <c r="B11" s="133"/>
      <c r="C11" s="133"/>
      <c r="D11" s="133"/>
      <c r="E11" s="133"/>
      <c r="F11" s="133"/>
      <c r="G11" s="133"/>
      <c r="H11" s="133"/>
      <c r="I11" s="133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51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33" t="s">
        <v>284</v>
      </c>
      <c r="B24" s="133"/>
      <c r="C24" s="133"/>
      <c r="D24" s="133"/>
      <c r="E24" s="133"/>
      <c r="F24" s="133"/>
      <c r="G24" s="133"/>
      <c r="H24" s="133"/>
      <c r="I24" s="133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33" t="s">
        <v>285</v>
      </c>
      <c r="B29" s="133"/>
      <c r="C29" s="133"/>
      <c r="D29" s="133"/>
      <c r="E29" s="133"/>
      <c r="F29" s="133"/>
      <c r="G29" s="133"/>
      <c r="H29" s="133"/>
      <c r="I29" s="133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33" t="s">
        <v>286</v>
      </c>
      <c r="B37" s="133"/>
      <c r="C37" s="133"/>
      <c r="D37" s="133"/>
      <c r="E37" s="133"/>
      <c r="F37" s="133"/>
      <c r="G37" s="133"/>
      <c r="H37" s="133"/>
      <c r="I37" s="133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33" t="s">
        <v>287</v>
      </c>
      <c r="B46" s="133"/>
      <c r="C46" s="133"/>
      <c r="D46" s="133"/>
      <c r="E46" s="133"/>
      <c r="F46" s="133"/>
      <c r="G46" s="133"/>
      <c r="H46" s="133"/>
      <c r="I46" s="133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51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33" t="s">
        <v>288</v>
      </c>
      <c r="B49" s="133"/>
      <c r="C49" s="133"/>
      <c r="D49" s="133"/>
      <c r="E49" s="133"/>
      <c r="F49" s="133"/>
      <c r="G49" s="133"/>
      <c r="H49" s="133"/>
      <c r="I49" s="133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33" t="s">
        <v>289</v>
      </c>
      <c r="B56" s="133"/>
      <c r="C56" s="133"/>
      <c r="D56" s="133"/>
      <c r="E56" s="133"/>
      <c r="F56" s="133"/>
      <c r="G56" s="133"/>
      <c r="H56" s="133"/>
      <c r="I56" s="133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33" t="s">
        <v>290</v>
      </c>
      <c r="B62" s="133"/>
      <c r="C62" s="133"/>
      <c r="D62" s="133"/>
      <c r="E62" s="133"/>
      <c r="F62" s="133"/>
      <c r="G62" s="133"/>
      <c r="H62" s="133"/>
      <c r="I62" s="133"/>
    </row>
    <row r="63" spans="1:9" ht="63.75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33" t="s">
        <v>291</v>
      </c>
      <c r="B65" s="133"/>
      <c r="C65" s="133"/>
      <c r="D65" s="133"/>
      <c r="E65" s="133"/>
      <c r="F65" s="133"/>
      <c r="G65" s="133"/>
      <c r="H65" s="133"/>
      <c r="I65" s="133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34" t="s">
        <v>315</v>
      </c>
      <c r="B68" s="134"/>
      <c r="C68" s="13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35" t="s">
        <v>316</v>
      </c>
      <c r="B69" s="135"/>
      <c r="C69" s="13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2023-11-27T06:24:46Z</cp:lastPrinted>
  <dcterms:created xsi:type="dcterms:W3CDTF">2018-12-25T15:55:39Z</dcterms:created>
  <dcterms:modified xsi:type="dcterms:W3CDTF">2023-12-04T07:30:33Z</dcterms:modified>
</cp:coreProperties>
</file>