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45" windowWidth="15765" windowHeight="121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доходы'!$A$4:$K$25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доходы'!$A$1:$K$25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8" i="5" l="1"/>
  <c r="K24" i="5"/>
  <c r="K23" i="5"/>
  <c r="F5" i="5"/>
  <c r="K20" i="5"/>
  <c r="H20" i="5"/>
  <c r="H19" i="5"/>
  <c r="K19" i="5"/>
  <c r="H18" i="5"/>
  <c r="K17" i="5"/>
  <c r="K16" i="5"/>
  <c r="K15" i="5"/>
  <c r="K14" i="5"/>
  <c r="I15" i="5"/>
  <c r="H16" i="5"/>
  <c r="H15" i="5"/>
  <c r="H14" i="5"/>
  <c r="H17" i="5"/>
  <c r="F15" i="5"/>
  <c r="K12" i="5"/>
  <c r="I11" i="5"/>
  <c r="F11" i="5"/>
  <c r="D22" i="5"/>
  <c r="D21" i="5" s="1"/>
  <c r="E24" i="5"/>
  <c r="E23" i="5"/>
  <c r="E20" i="5"/>
  <c r="E19" i="5" s="1"/>
  <c r="D19" i="5"/>
  <c r="D18" i="5" s="1"/>
  <c r="C19" i="5"/>
  <c r="E17" i="5"/>
  <c r="D15" i="5"/>
  <c r="E15" i="5" s="1"/>
  <c r="D16" i="5"/>
  <c r="E16" i="5" s="1"/>
  <c r="C15" i="5"/>
  <c r="C11" i="5"/>
  <c r="E13" i="5"/>
  <c r="D12" i="5"/>
  <c r="E12" i="5" s="1"/>
  <c r="D11" i="5" l="1"/>
  <c r="E22" i="5"/>
  <c r="D14" i="5"/>
  <c r="E14" i="5" s="1"/>
  <c r="E9" i="5"/>
  <c r="E8" i="5" s="1"/>
  <c r="D8" i="5"/>
  <c r="D7" i="5" l="1"/>
  <c r="D6" i="5" s="1"/>
  <c r="D5" i="5" s="1"/>
  <c r="K7" i="5"/>
  <c r="K10" i="5"/>
  <c r="K11" i="5"/>
  <c r="K18" i="5"/>
  <c r="K21" i="5"/>
  <c r="K22" i="5"/>
  <c r="H7" i="5"/>
  <c r="H10" i="5"/>
  <c r="H11" i="5"/>
  <c r="H21" i="5"/>
  <c r="H22" i="5"/>
  <c r="E7" i="5"/>
  <c r="E10" i="5"/>
  <c r="E11" i="5"/>
  <c r="E18" i="5"/>
  <c r="E21" i="5"/>
  <c r="J25" i="5" l="1"/>
  <c r="D25" i="5" l="1"/>
  <c r="E25" i="5" s="1"/>
  <c r="K25" i="5"/>
  <c r="K6" i="5"/>
  <c r="K5" i="5"/>
  <c r="H25" i="5"/>
  <c r="H6" i="5"/>
  <c r="H5" i="5"/>
  <c r="E6" i="5"/>
  <c r="E5" i="5" l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<sst xmlns="http://schemas.openxmlformats.org/spreadsheetml/2006/main" count="607" uniqueCount="366">
  <si>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</si>
  <si>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</si>
  <si>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</si>
  <si>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</si>
  <si>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</si>
  <si>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</si>
  <si>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</si>
  <si>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</si>
  <si>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</si>
  <si>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</si>
  <si>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</si>
  <si>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</si>
  <si>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</si>
  <si>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</si>
  <si>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</si>
  <si>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</si>
  <si>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</si>
  <si>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</si>
  <si>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</si>
  <si>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</si>
  <si>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</si>
  <si>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</si>
  <si>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</si>
  <si>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</si>
  <si>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</si>
  <si>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</si>
  <si>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</si>
  <si>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</si>
  <si>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</si>
  <si>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</si>
  <si>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</si>
  <si>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</si>
  <si>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</si>
  <si>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</si>
  <si>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</si>
  <si>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</si>
  <si>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</si>
  <si>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</si>
  <si>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</si>
  <si>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</si>
  <si>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</si>
  <si>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</si>
  <si>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</si>
  <si>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</si>
  <si>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</si>
  <si>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</si>
  <si>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</si>
  <si>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</si>
  <si>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</si>
  <si>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</si>
  <si>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</si>
  <si>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</si>
  <si>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</si>
  <si>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</si>
  <si>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</si>
  <si>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</si>
  <si>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</si>
  <si>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</si>
  <si>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</si>
  <si>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</si>
  <si>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</si>
  <si>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</si>
  <si>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</si>
  <si>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</si>
  <si>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</si>
  <si>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</si>
  <si>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</si>
  <si>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</si>
  <si>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</si>
  <si>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</si>
  <si>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</si>
  <si>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</si>
  <si>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</si>
  <si>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</si>
  <si>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</si>
  <si>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</si>
  <si>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</si>
  <si>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</si>
  <si>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</si>
  <si>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</si>
  <si>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</si>
  <si>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</si>
  <si>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</si>
  <si>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</si>
  <si>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</si>
  <si>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</si>
  <si>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</si>
  <si>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</si>
  <si>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</si>
  <si>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</si>
  <si>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</si>
  <si>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</si>
  <si>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</si>
  <si>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</si>
  <si>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</si>
  <si>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</si>
  <si>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</si>
  <si>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</si>
  <si>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</si>
  <si>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</si>
  <si>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</si>
  <si>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</si>
  <si>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</si>
  <si>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</si>
  <si>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</si>
  <si>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</si>
  <si>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</si>
  <si>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</si>
  <si>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</si>
  <si>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</si>
  <si>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</si>
  <si>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</si>
  <si>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</si>
  <si>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</si>
  <si>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</si>
  <si>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</si>
  <si>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</si>
  <si>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</si>
  <si>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</si>
  <si>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</si>
  <si>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</si>
  <si>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</si>
  <si>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</si>
  <si>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</si>
  <si>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</si>
  <si>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</si>
  <si>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</si>
  <si>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</si>
  <si>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</si>
  <si>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</si>
  <si>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</si>
  <si>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</si>
  <si>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</si>
  <si>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</si>
  <si>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</si>
  <si>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</si>
  <si>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</si>
  <si>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</si>
  <si>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</si>
  <si>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</si>
  <si>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</si>
  <si>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</si>
  <si>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</si>
  <si>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</si>
  <si>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</si>
  <si>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</si>
  <si>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</si>
  <si>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</si>
  <si>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</si>
  <si>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</si>
  <si>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</si>
  <si>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</si>
  <si>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</si>
  <si>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</si>
  <si>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</si>
  <si>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</si>
  <si>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</si>
  <si>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</si>
  <si>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</si>
  <si>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</si>
  <si>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</si>
  <si>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</si>
  <si>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</si>
  <si>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</si>
  <si>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</si>
  <si>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</si>
  <si>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</si>
  <si>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</si>
  <si>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</si>
  <si>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</si>
  <si>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</si>
  <si>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</si>
  <si>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</si>
  <si>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</si>
  <si>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</si>
  <si>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</si>
  <si>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</si>
  <si>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</si>
  <si>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</si>
  <si>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</si>
  <si>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</si>
  <si>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</si>
  <si>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</si>
  <si>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</si>
  <si>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</si>
  <si>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</si>
  <si>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</si>
  <si>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</si>
  <si>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</si>
  <si>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</si>
  <si>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</si>
  <si>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</si>
  <si>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</si>
  <si>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</si>
  <si>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</si>
  <si>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</si>
  <si>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</si>
  <si>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</si>
  <si>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</si>
  <si>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</si>
  <si>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</si>
  <si>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</si>
  <si>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</si>
  <si>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</si>
  <si>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</si>
  <si>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</si>
  <si>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</si>
  <si>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</si>
  <si>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</si>
  <si>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</si>
  <si>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</si>
  <si>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</si>
  <si>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</si>
  <si>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</si>
  <si>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</si>
  <si>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</si>
  <si>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</si>
  <si>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</si>
  <si>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</si>
  <si>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</si>
  <si>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</si>
  <si>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</si>
  <si>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</si>
  <si>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</si>
  <si>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</si>
  <si>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</si>
  <si>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</si>
  <si>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</si>
  <si>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</si>
  <si>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</si>
  <si>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</si>
  <si>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</si>
  <si>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</si>
  <si>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</si>
  <si>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</si>
  <si>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</si>
  <si>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</si>
  <si>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</si>
  <si>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</si>
  <si>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</si>
  <si>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</si>
  <si>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</si>
  <si>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</si>
  <si>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</si>
  <si>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</si>
  <si>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</si>
  <si>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</si>
  <si>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</si>
  <si>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</si>
  <si>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</si>
  <si>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</si>
  <si>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</si>
  <si>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</si>
  <si>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</si>
  <si>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</si>
  <si>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</si>
  <si>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</si>
  <si>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</si>
  <si>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</si>
  <si>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</si>
  <si>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</si>
  <si>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</si>
  <si>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</si>
  <si>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</si>
  <si>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</si>
  <si>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</si>
  <si>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</si>
  <si>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</si>
  <si>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</si>
  <si>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</si>
  <si>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</si>
  <si>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</si>
  <si>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</si>
  <si>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</si>
  <si>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</si>
  <si>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</si>
  <si>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</si>
  <si>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</si>
  <si>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</si>
  <si>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</si>
  <si>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</si>
  <si>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</si>
  <si>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</si>
  <si>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</si>
  <si>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</si>
  <si>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</si>
  <si>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</si>
  <si>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</si>
  <si>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</si>
  <si>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</si>
  <si>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</si>
  <si>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</si>
  <si>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</si>
  <si>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</si>
  <si>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</si>
  <si>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</si>
  <si>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</si>
  <si>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</si>
  <si>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</si>
  <si>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</si>
  <si>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</si>
  <si>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</si>
  <si>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</si>
  <si>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</si>
  <si>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</si>
  <si>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</si>
  <si>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</si>
  <si>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</si>
  <si>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</si>
  <si>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</si>
  <si>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</si>
  <si>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</si>
  <si>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</si>
  <si>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</si>
  <si>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</si>
  <si>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</si>
  <si>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</si>
  <si>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</si>
  <si>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</si>
  <si>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</si>
  <si>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</si>
  <si>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</si>
  <si>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</si>
  <si>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2 02 20000 00 0000 150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</si>
  <si>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</si>
  <si>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</si>
  <si>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</si>
  <si>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</si>
  <si>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</si>
  <si>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</si>
  <si>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</si>
  <si>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</si>
  <si>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</si>
  <si>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Анализ изменения доходов районного бюджета Выгоничского муниципального района Брянской области на 2023- 2025 годы</t>
  </si>
  <si>
    <t>Сумма на 2025 год</t>
  </si>
  <si>
    <t>Изменение на 2025 год (+/-)</t>
  </si>
  <si>
    <t>Сумма на 2025 год с учетом изменений</t>
  </si>
  <si>
    <t>2 02 27139 00 0000 150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</si>
  <si>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</si>
  <si>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2 02 40000 00 0000 150</t>
  </si>
  <si>
    <t>Иные межбюджетные трансферты</t>
  </si>
  <si>
    <t>2 02 49999 00 0000 150</t>
  </si>
  <si>
    <t xml:space="preserve">Прочие межбюджетные трансферты, передаваемые бюджетам
</t>
  </si>
  <si>
    <t>2 02 49999 05 0000 150</t>
  </si>
  <si>
    <t xml:space="preserve">Прочие межбюджетные трансферты, передаваемые бюджетам муниципальных районов
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</si>
  <si>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</si>
  <si>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</si>
  <si>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</si>
  <si>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2 02 29999 00 0000 150</t>
  </si>
  <si>
    <t xml:space="preserve">    Прочие субсидии</t>
  </si>
  <si>
    <t>2 02 29999 05 0000 150</t>
  </si>
  <si>
    <t xml:space="preserve">   Прочие субсидии бюджетам муниципальных районов</t>
  </si>
  <si>
    <t>-на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</si>
  <si>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>2 02 30000 00 0000 150</t>
  </si>
  <si>
    <t>2 02 30024 00 0000 150</t>
  </si>
  <si>
    <t>2 02 30024 05 0000 150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</si>
  <si>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</si>
  <si>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</si>
  <si>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Субвенции  бюджетам муниципальных районов на выполнение передаваемых полномочий субъектов Российской Федерации </t>
  </si>
  <si>
    <t>2 02 45303 00 0000 150</t>
  </si>
  <si>
    <t>2 02 45303 05 0000 150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</si>
  <si>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</si>
  <si>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</si>
  <si>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-на продготовку проектов межевания земельных участков и проведение кадастровых работ</t>
  </si>
  <si>
    <t>-на поощрение муниципальных управленческих команд приграничных муниципальных образований Брянской области</t>
  </si>
  <si>
    <t>-субвенции 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</si>
</sst>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5" fillId="0" borderId="9">
      <alignment horizontal="left" wrapText="1" indent="2"/>
    </xf>
    <xf numFmtId="49" fontId="25" fillId="0" borderId="10">
      <alignment horizontal="center"/>
    </xf>
    <xf numFmtId="0" fontId="26" fillId="0" borderId="0"/>
    <xf numFmtId="9" fontId="26" fillId="0" borderId="0" applyFont="0" applyFill="0" applyBorder="0" applyAlignment="0" applyProtection="0"/>
  </cellStyleXfs>
  <cellXfs count="8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4" fillId="7" borderId="1" xfId="0" quotePrefix="1" applyNumberFormat="1" applyFont="1" applyFill="1" applyBorder="1" applyAlignment="1">
      <alignment horizontal="center" vertical="center" wrapText="1"/>
    </xf>
    <xf numFmtId="0" fontId="24" fillId="7" borderId="1" xfId="0" applyNumberFormat="1" applyFont="1" applyFill="1" applyBorder="1" applyAlignment="1">
      <alignment horizontal="left" vertical="center" wrapText="1"/>
    </xf>
    <xf numFmtId="4" fontId="24" fillId="7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21" fillId="0" borderId="1" xfId="0" applyNumberFormat="1" applyFont="1" applyFill="1" applyBorder="1" applyAlignment="1">
      <alignment vertical="top" wrapText="1"/>
    </xf>
  </cellXfs>
  <cellStyles count="14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Обычный 4" xfId="12"/>
    <cellStyle name="Процентный" xfId="9" builtinId="5"/>
    <cellStyle name="Процентный 2" xfId="13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tabSelected="1" zoomScaleNormal="100" zoomScaleSheetLayoutView="100" workbookViewId="0">
      <pane ySplit="4" topLeftCell="A14" activePane="bottomLeft" state="frozen"/>
      <selection pane="bottomLeft" activeCell="B18" sqref="B18"/>
    </sheetView>
  </sheetViews>
  <sheetFormatPr defaultRowHeight="12.75"/>
  <cols>
    <col min="1" max="1" width="22.7109375" style="59" customWidth="1"/>
    <col min="2" max="2" width="88.2851562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5.75">
      <c r="A1" s="63"/>
      <c r="B1" s="63"/>
      <c r="C1" s="80" t="s">
        <v>322</v>
      </c>
      <c r="D1" s="80"/>
      <c r="E1" s="80"/>
      <c r="F1" s="80"/>
      <c r="G1" s="80"/>
      <c r="H1" s="80"/>
      <c r="I1" s="80"/>
      <c r="J1" s="80"/>
      <c r="K1" s="80"/>
    </row>
    <row r="2" spans="1:11" ht="15.75">
      <c r="A2" s="79" t="s">
        <v>333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15.75">
      <c r="A3" s="78" t="s">
        <v>320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5.5">
      <c r="A4" s="67" t="s">
        <v>321</v>
      </c>
      <c r="B4" s="64" t="s">
        <v>317</v>
      </c>
      <c r="C4" s="65" t="s">
        <v>327</v>
      </c>
      <c r="D4" s="65" t="s">
        <v>328</v>
      </c>
      <c r="E4" s="65" t="s">
        <v>329</v>
      </c>
      <c r="F4" s="65" t="s">
        <v>330</v>
      </c>
      <c r="G4" s="65" t="s">
        <v>331</v>
      </c>
      <c r="H4" s="65" t="s">
        <v>332</v>
      </c>
      <c r="I4" s="65" t="s">
        <v>334</v>
      </c>
      <c r="J4" s="65" t="s">
        <v>335</v>
      </c>
      <c r="K4" s="65" t="s">
        <v>336</v>
      </c>
    </row>
    <row r="5" spans="1:11" s="68" customFormat="1">
      <c r="A5" s="69" t="s">
        <v>318</v>
      </c>
      <c r="B5" s="70" t="s">
        <v>319</v>
      </c>
      <c r="C5" s="71">
        <v>434433810.58999997</v>
      </c>
      <c r="D5" s="71">
        <f>D6</f>
        <v>13074441.939999999</v>
      </c>
      <c r="E5" s="71">
        <f>C5+D5</f>
        <v>447508252.52999997</v>
      </c>
      <c r="F5" s="71">
        <f>F6</f>
        <v>228556827.12</v>
      </c>
      <c r="G5" s="71">
        <v>0</v>
      </c>
      <c r="H5" s="71">
        <f t="shared" ref="H5:H22" si="0">F5+G5</f>
        <v>228556827.12</v>
      </c>
      <c r="I5" s="71">
        <v>236350263.06999999</v>
      </c>
      <c r="J5" s="71">
        <v>0</v>
      </c>
      <c r="K5" s="71">
        <f t="shared" ref="K5:K24" si="1">I5+J5</f>
        <v>236350263.06999999</v>
      </c>
    </row>
    <row r="6" spans="1:11">
      <c r="A6" s="72" t="s">
        <v>324</v>
      </c>
      <c r="B6" s="73" t="s">
        <v>325</v>
      </c>
      <c r="C6" s="74">
        <v>434390809.94999999</v>
      </c>
      <c r="D6" s="74">
        <f>D7+D14+D18</f>
        <v>13074441.939999999</v>
      </c>
      <c r="E6" s="66">
        <f>C6+D6</f>
        <v>447465251.88999999</v>
      </c>
      <c r="F6" s="66">
        <v>228556827.12</v>
      </c>
      <c r="G6" s="74">
        <v>0</v>
      </c>
      <c r="H6" s="66">
        <f t="shared" si="0"/>
        <v>228556827.12</v>
      </c>
      <c r="I6" s="66">
        <v>236350263.06999999</v>
      </c>
      <c r="J6" s="74">
        <v>0</v>
      </c>
      <c r="K6" s="66">
        <f t="shared" si="1"/>
        <v>236350263.06999999</v>
      </c>
    </row>
    <row r="7" spans="1:11">
      <c r="A7" s="72" t="s">
        <v>323</v>
      </c>
      <c r="B7" s="73" t="s">
        <v>326</v>
      </c>
      <c r="C7" s="74">
        <v>186913586.92999998</v>
      </c>
      <c r="D7" s="74">
        <f>D8+D10+D11</f>
        <v>12534175.15</v>
      </c>
      <c r="E7" s="66">
        <f t="shared" ref="E7:E25" si="2">C7+D7</f>
        <v>199447762.07999998</v>
      </c>
      <c r="F7" s="66">
        <v>7688405.0899999999</v>
      </c>
      <c r="G7" s="74">
        <v>0</v>
      </c>
      <c r="H7" s="66">
        <f t="shared" si="0"/>
        <v>7688405.0899999999</v>
      </c>
      <c r="I7" s="66">
        <v>10417781.040000001</v>
      </c>
      <c r="J7" s="74">
        <v>0</v>
      </c>
      <c r="K7" s="66">
        <f t="shared" si="1"/>
        <v>10417781.040000001</v>
      </c>
    </row>
    <row r="8" spans="1:11" ht="47.45" customHeight="1">
      <c r="A8" s="72" t="s">
        <v>345</v>
      </c>
      <c r="B8" s="73" t="s">
        <v>346</v>
      </c>
      <c r="C8" s="74">
        <f>C9</f>
        <v>16220697.67</v>
      </c>
      <c r="D8" s="74">
        <f>D9</f>
        <v>978718.35</v>
      </c>
      <c r="E8" s="66">
        <f>E9</f>
        <v>17199416.02</v>
      </c>
      <c r="F8" s="66">
        <v>0</v>
      </c>
      <c r="G8" s="74">
        <v>0</v>
      </c>
      <c r="H8" s="66">
        <v>0</v>
      </c>
      <c r="I8" s="66">
        <v>0</v>
      </c>
      <c r="J8" s="74">
        <v>0</v>
      </c>
      <c r="K8" s="66">
        <v>0</v>
      </c>
    </row>
    <row r="9" spans="1:11" ht="47.45" customHeight="1">
      <c r="A9" s="72" t="s">
        <v>347</v>
      </c>
      <c r="B9" s="73" t="s">
        <v>346</v>
      </c>
      <c r="C9" s="74">
        <v>16220697.67</v>
      </c>
      <c r="D9" s="74">
        <v>978718.35</v>
      </c>
      <c r="E9" s="66">
        <f>D9+C9</f>
        <v>17199416.02</v>
      </c>
      <c r="F9" s="66">
        <v>0</v>
      </c>
      <c r="G9" s="74">
        <v>0</v>
      </c>
      <c r="H9" s="66">
        <v>0</v>
      </c>
      <c r="I9" s="66">
        <v>0</v>
      </c>
      <c r="J9" s="74">
        <v>0</v>
      </c>
      <c r="K9" s="66">
        <v>0</v>
      </c>
    </row>
    <row r="10" spans="1:11" ht="51">
      <c r="A10" s="72" t="s">
        <v>337</v>
      </c>
      <c r="B10" s="73" t="s">
        <v>338</v>
      </c>
      <c r="C10" s="74">
        <v>9803536.1400000006</v>
      </c>
      <c r="D10" s="74">
        <v>11458156.800000001</v>
      </c>
      <c r="E10" s="66">
        <f t="shared" si="2"/>
        <v>21261692.940000001</v>
      </c>
      <c r="F10" s="74">
        <v>0</v>
      </c>
      <c r="G10" s="74">
        <v>0</v>
      </c>
      <c r="H10" s="66">
        <f t="shared" si="0"/>
        <v>0</v>
      </c>
      <c r="I10" s="74">
        <v>0</v>
      </c>
      <c r="J10" s="74">
        <v>0</v>
      </c>
      <c r="K10" s="66">
        <f t="shared" si="1"/>
        <v>0</v>
      </c>
    </row>
    <row r="11" spans="1:11">
      <c r="A11" s="72" t="s">
        <v>348</v>
      </c>
      <c r="B11" s="73" t="s">
        <v>349</v>
      </c>
      <c r="C11" s="74">
        <f>C12</f>
        <v>11428540.939999999</v>
      </c>
      <c r="D11" s="74">
        <f>D12</f>
        <v>97300</v>
      </c>
      <c r="E11" s="66">
        <f t="shared" si="2"/>
        <v>11525840.939999999</v>
      </c>
      <c r="F11" s="74">
        <f>F12</f>
        <v>1032494</v>
      </c>
      <c r="G11" s="74">
        <v>0</v>
      </c>
      <c r="H11" s="66">
        <f t="shared" si="0"/>
        <v>1032494</v>
      </c>
      <c r="I11" s="74">
        <f>I12</f>
        <v>1032494</v>
      </c>
      <c r="J11" s="74">
        <v>0</v>
      </c>
      <c r="K11" s="66">
        <f t="shared" si="1"/>
        <v>1032494</v>
      </c>
    </row>
    <row r="12" spans="1:11">
      <c r="A12" s="72" t="s">
        <v>350</v>
      </c>
      <c r="B12" s="73" t="s">
        <v>351</v>
      </c>
      <c r="C12" s="74">
        <v>11428540.939999999</v>
      </c>
      <c r="D12" s="74">
        <f>D13</f>
        <v>97300</v>
      </c>
      <c r="E12" s="66">
        <f t="shared" ref="E12:E17" si="3">D12+C12</f>
        <v>11525840.939999999</v>
      </c>
      <c r="F12" s="74">
        <v>1032494</v>
      </c>
      <c r="G12" s="74">
        <v>0</v>
      </c>
      <c r="H12" s="66">
        <v>1032494</v>
      </c>
      <c r="I12" s="74">
        <v>1032494</v>
      </c>
      <c r="J12" s="74">
        <v>0</v>
      </c>
      <c r="K12" s="66">
        <f>J12+I12</f>
        <v>1032494</v>
      </c>
    </row>
    <row r="13" spans="1:11" ht="38.25">
      <c r="A13" s="72"/>
      <c r="B13" s="73" t="s">
        <v>352</v>
      </c>
      <c r="C13" s="74">
        <v>0</v>
      </c>
      <c r="D13" s="74">
        <v>97300</v>
      </c>
      <c r="E13" s="66">
        <f t="shared" si="3"/>
        <v>97300</v>
      </c>
      <c r="F13" s="74">
        <v>0</v>
      </c>
      <c r="G13" s="74">
        <v>0</v>
      </c>
      <c r="H13" s="66">
        <v>0</v>
      </c>
      <c r="I13" s="74">
        <v>0</v>
      </c>
      <c r="J13" s="74">
        <v>0</v>
      </c>
      <c r="K13" s="66">
        <v>0</v>
      </c>
    </row>
    <row r="14" spans="1:11">
      <c r="A14" s="72" t="s">
        <v>353</v>
      </c>
      <c r="B14" s="73" t="s">
        <v>356</v>
      </c>
      <c r="C14" s="74">
        <v>208833968.09999999</v>
      </c>
      <c r="D14" s="74">
        <f>D15</f>
        <v>114968.79</v>
      </c>
      <c r="E14" s="66">
        <f t="shared" si="3"/>
        <v>208948936.88999999</v>
      </c>
      <c r="F14" s="74">
        <v>206699340.09999999</v>
      </c>
      <c r="G14" s="74">
        <v>0</v>
      </c>
      <c r="H14" s="66">
        <f>G14+F14</f>
        <v>206699340.09999999</v>
      </c>
      <c r="I14" s="74">
        <v>208289400.09999999</v>
      </c>
      <c r="J14" s="74">
        <v>0</v>
      </c>
      <c r="K14" s="66">
        <f>J14+I14</f>
        <v>208289400.09999999</v>
      </c>
    </row>
    <row r="15" spans="1:11" ht="25.5">
      <c r="A15" s="72" t="s">
        <v>354</v>
      </c>
      <c r="B15" s="73" t="s">
        <v>357</v>
      </c>
      <c r="C15" s="74">
        <f>C16</f>
        <v>201755545.09999999</v>
      </c>
      <c r="D15" s="74">
        <f>D16</f>
        <v>114968.79</v>
      </c>
      <c r="E15" s="66">
        <f t="shared" si="3"/>
        <v>201870513.88999999</v>
      </c>
      <c r="F15" s="74">
        <f>F16</f>
        <v>201691045.09999999</v>
      </c>
      <c r="G15" s="74">
        <v>0</v>
      </c>
      <c r="H15" s="66">
        <f>G15+F15</f>
        <v>201691045.09999999</v>
      </c>
      <c r="I15" s="74">
        <f>I16</f>
        <v>203245345.09999999</v>
      </c>
      <c r="J15" s="74">
        <v>0</v>
      </c>
      <c r="K15" s="66">
        <f>J15+I15</f>
        <v>203245345.09999999</v>
      </c>
    </row>
    <row r="16" spans="1:11" ht="25.5">
      <c r="A16" s="72" t="s">
        <v>355</v>
      </c>
      <c r="B16" s="73" t="s">
        <v>358</v>
      </c>
      <c r="C16" s="74">
        <v>201755545.09999999</v>
      </c>
      <c r="D16" s="74">
        <f>D17</f>
        <v>114968.79</v>
      </c>
      <c r="E16" s="66">
        <f t="shared" si="3"/>
        <v>201870513.88999999</v>
      </c>
      <c r="F16" s="74">
        <v>201691045.09999999</v>
      </c>
      <c r="G16" s="74">
        <v>0</v>
      </c>
      <c r="H16" s="66">
        <f>G16+F16</f>
        <v>201691045.09999999</v>
      </c>
      <c r="I16" s="74">
        <v>203245345.09999999</v>
      </c>
      <c r="J16" s="74">
        <v>0</v>
      </c>
      <c r="K16" s="66">
        <f>J16+I16</f>
        <v>203245345.09999999</v>
      </c>
    </row>
    <row r="17" spans="1:11" ht="76.5">
      <c r="A17" s="72"/>
      <c r="B17" s="85" t="s">
        <v>365</v>
      </c>
      <c r="C17" s="74">
        <v>127743.1</v>
      </c>
      <c r="D17" s="74">
        <v>114968.79</v>
      </c>
      <c r="E17" s="66">
        <f t="shared" si="3"/>
        <v>242711.89</v>
      </c>
      <c r="F17" s="74">
        <v>127743.1</v>
      </c>
      <c r="G17" s="74">
        <v>0</v>
      </c>
      <c r="H17" s="66">
        <f>G17+F17</f>
        <v>127743.1</v>
      </c>
      <c r="I17" s="74">
        <v>127743.1</v>
      </c>
      <c r="J17" s="74">
        <v>0</v>
      </c>
      <c r="K17" s="66">
        <f>J17+I17</f>
        <v>127743.1</v>
      </c>
    </row>
    <row r="18" spans="1:11">
      <c r="A18" s="72" t="s">
        <v>339</v>
      </c>
      <c r="B18" s="73" t="s">
        <v>340</v>
      </c>
      <c r="C18" s="74">
        <v>11362034.92</v>
      </c>
      <c r="D18" s="74">
        <f>D19+D21</f>
        <v>425298</v>
      </c>
      <c r="E18" s="66">
        <f t="shared" si="2"/>
        <v>11787332.92</v>
      </c>
      <c r="F18" s="66">
        <v>10804081.93</v>
      </c>
      <c r="G18" s="74">
        <v>0</v>
      </c>
      <c r="H18" s="66">
        <f>F18</f>
        <v>10804081.93</v>
      </c>
      <c r="I18" s="66">
        <v>10804081.93</v>
      </c>
      <c r="J18" s="74">
        <v>0</v>
      </c>
      <c r="K18" s="66">
        <f t="shared" si="1"/>
        <v>10804081.93</v>
      </c>
    </row>
    <row r="19" spans="1:11" ht="38.25">
      <c r="A19" s="72" t="s">
        <v>359</v>
      </c>
      <c r="B19" s="73" t="s">
        <v>361</v>
      </c>
      <c r="C19" s="74">
        <f>C20</f>
        <v>9765000</v>
      </c>
      <c r="D19" s="74">
        <f>D20</f>
        <v>-413640</v>
      </c>
      <c r="E19" s="66">
        <f>E20</f>
        <v>9351360</v>
      </c>
      <c r="F19" s="66">
        <v>9296280</v>
      </c>
      <c r="G19" s="74">
        <v>0</v>
      </c>
      <c r="H19" s="66">
        <f>G19+F19</f>
        <v>9296280</v>
      </c>
      <c r="I19" s="66">
        <v>9296280</v>
      </c>
      <c r="J19" s="74">
        <v>0</v>
      </c>
      <c r="K19" s="66">
        <f t="shared" si="1"/>
        <v>9296280</v>
      </c>
    </row>
    <row r="20" spans="1:11" ht="38.25">
      <c r="A20" s="72" t="s">
        <v>360</v>
      </c>
      <c r="B20" s="73" t="s">
        <v>362</v>
      </c>
      <c r="C20" s="74">
        <v>9765000</v>
      </c>
      <c r="D20" s="74">
        <v>-413640</v>
      </c>
      <c r="E20" s="66">
        <f>D20+C20</f>
        <v>9351360</v>
      </c>
      <c r="F20" s="66">
        <v>9296280</v>
      </c>
      <c r="G20" s="74">
        <v>0</v>
      </c>
      <c r="H20" s="66">
        <f>G20+F20</f>
        <v>9296280</v>
      </c>
      <c r="I20" s="66">
        <v>9296280</v>
      </c>
      <c r="J20" s="74">
        <v>0</v>
      </c>
      <c r="K20" s="66">
        <f>J20+I20</f>
        <v>9296280</v>
      </c>
    </row>
    <row r="21" spans="1:11" ht="21" customHeight="1">
      <c r="A21" s="72" t="s">
        <v>341</v>
      </c>
      <c r="B21" s="73" t="s">
        <v>342</v>
      </c>
      <c r="C21" s="74">
        <v>67500</v>
      </c>
      <c r="D21" s="74">
        <f>D22</f>
        <v>838938</v>
      </c>
      <c r="E21" s="66">
        <f t="shared" si="2"/>
        <v>906438</v>
      </c>
      <c r="F21" s="74">
        <v>0</v>
      </c>
      <c r="G21" s="74">
        <v>0</v>
      </c>
      <c r="H21" s="66">
        <f t="shared" si="0"/>
        <v>0</v>
      </c>
      <c r="I21" s="74">
        <v>0</v>
      </c>
      <c r="J21" s="74">
        <v>0</v>
      </c>
      <c r="K21" s="66">
        <f t="shared" si="1"/>
        <v>0</v>
      </c>
    </row>
    <row r="22" spans="1:11" ht="18.75" customHeight="1">
      <c r="A22" s="72" t="s">
        <v>343</v>
      </c>
      <c r="B22" s="73" t="s">
        <v>344</v>
      </c>
      <c r="C22" s="74">
        <v>67500</v>
      </c>
      <c r="D22" s="74">
        <f>D23+D24</f>
        <v>838938</v>
      </c>
      <c r="E22" s="66">
        <f>D22+C22</f>
        <v>906438</v>
      </c>
      <c r="F22" s="74">
        <v>0</v>
      </c>
      <c r="G22" s="74">
        <v>0</v>
      </c>
      <c r="H22" s="66">
        <f t="shared" si="0"/>
        <v>0</v>
      </c>
      <c r="I22" s="74">
        <v>0</v>
      </c>
      <c r="J22" s="74">
        <v>0</v>
      </c>
      <c r="K22" s="66">
        <f t="shared" si="1"/>
        <v>0</v>
      </c>
    </row>
    <row r="23" spans="1:11" ht="18.75" customHeight="1">
      <c r="A23" s="72"/>
      <c r="B23" s="75" t="s">
        <v>363</v>
      </c>
      <c r="C23" s="74">
        <v>0</v>
      </c>
      <c r="D23" s="74">
        <v>40000</v>
      </c>
      <c r="E23" s="66">
        <f>D23+C23</f>
        <v>40000</v>
      </c>
      <c r="F23" s="74">
        <v>0</v>
      </c>
      <c r="G23" s="74">
        <v>0</v>
      </c>
      <c r="H23" s="66">
        <v>0</v>
      </c>
      <c r="I23" s="74">
        <v>0</v>
      </c>
      <c r="J23" s="74">
        <v>0</v>
      </c>
      <c r="K23" s="66">
        <f t="shared" si="1"/>
        <v>0</v>
      </c>
    </row>
    <row r="24" spans="1:11" ht="27.6" customHeight="1">
      <c r="A24" s="72"/>
      <c r="B24" s="75" t="s">
        <v>364</v>
      </c>
      <c r="C24" s="74">
        <v>0</v>
      </c>
      <c r="D24" s="74">
        <v>798938</v>
      </c>
      <c r="E24" s="66">
        <f>D24+C24</f>
        <v>798938</v>
      </c>
      <c r="F24" s="74">
        <v>0</v>
      </c>
      <c r="G24" s="74">
        <v>0</v>
      </c>
      <c r="H24" s="66">
        <v>0</v>
      </c>
      <c r="I24" s="74">
        <v>0</v>
      </c>
      <c r="J24" s="74">
        <v>0</v>
      </c>
      <c r="K24" s="66">
        <f t="shared" si="1"/>
        <v>0</v>
      </c>
    </row>
    <row r="25" spans="1:11">
      <c r="A25" s="76" t="s">
        <v>91</v>
      </c>
      <c r="B25" s="77"/>
      <c r="C25" s="66">
        <v>600467810.58999991</v>
      </c>
      <c r="D25" s="66">
        <f>D5</f>
        <v>13074441.939999999</v>
      </c>
      <c r="E25" s="66">
        <f t="shared" si="2"/>
        <v>613542252.52999997</v>
      </c>
      <c r="F25" s="66">
        <v>397267827.12</v>
      </c>
      <c r="G25" s="66">
        <v>0</v>
      </c>
      <c r="H25" s="66">
        <f>F25+G25</f>
        <v>397267827.12</v>
      </c>
      <c r="I25" s="66">
        <v>416805263.06999999</v>
      </c>
      <c r="J25" s="66">
        <f>J5</f>
        <v>0</v>
      </c>
      <c r="K25" s="66">
        <f>I25+J25</f>
        <v>416805263.06999999</v>
      </c>
    </row>
    <row r="29" spans="1:11">
      <c r="B29" s="61"/>
      <c r="F29" s="60"/>
      <c r="G29" s="60"/>
      <c r="H29" s="60"/>
      <c r="I29" s="60"/>
      <c r="J29" s="60"/>
      <c r="K29" s="60"/>
    </row>
    <row r="33" spans="2:5">
      <c r="B33" s="62"/>
      <c r="C33" s="59"/>
      <c r="D33" s="59"/>
      <c r="E33" s="59"/>
    </row>
    <row r="34" spans="2:5">
      <c r="B34" s="62"/>
      <c r="C34" s="59"/>
      <c r="D34" s="59"/>
      <c r="E34" s="59"/>
    </row>
  </sheetData>
  <sortState ref="A266:L277">
    <sortCondition ref="A266:A277"/>
  </sortState>
  <mergeCells count="4">
    <mergeCell ref="A25:B25"/>
    <mergeCell ref="A3:K3"/>
    <mergeCell ref="A2:K2"/>
    <mergeCell ref="C1:K1"/>
  </mergeCells>
  <pageMargins left="0.19685039370078741" right="0.19685039370078741" top="0" bottom="0" header="0.15748031496062992" footer="0.15748031496062992"/>
  <pageSetup paperSize="9" scale="5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1" t="s">
        <v>314</v>
      </c>
      <c r="B1" s="81"/>
      <c r="C1" s="81"/>
      <c r="D1" s="81"/>
      <c r="E1" s="81"/>
      <c r="F1" s="81"/>
      <c r="G1" s="81"/>
      <c r="H1" s="81"/>
      <c r="I1" s="81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2" t="s">
        <v>280</v>
      </c>
      <c r="B3" s="82"/>
      <c r="C3" s="82"/>
      <c r="D3" s="82"/>
      <c r="E3" s="82"/>
      <c r="F3" s="82"/>
      <c r="G3" s="82"/>
      <c r="H3" s="82"/>
      <c r="I3" s="8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2" t="s">
        <v>281</v>
      </c>
      <c r="B6" s="82"/>
      <c r="C6" s="82"/>
      <c r="D6" s="82"/>
      <c r="E6" s="82"/>
      <c r="F6" s="82"/>
      <c r="G6" s="82"/>
      <c r="H6" s="82"/>
      <c r="I6" s="8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2" t="s">
        <v>282</v>
      </c>
      <c r="B8" s="82"/>
      <c r="C8" s="82"/>
      <c r="D8" s="82"/>
      <c r="E8" s="82"/>
      <c r="F8" s="82"/>
      <c r="G8" s="82"/>
      <c r="H8" s="82"/>
      <c r="I8" s="8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2" t="s">
        <v>283</v>
      </c>
      <c r="B11" s="82"/>
      <c r="C11" s="82"/>
      <c r="D11" s="82"/>
      <c r="E11" s="82"/>
      <c r="F11" s="82"/>
      <c r="G11" s="82"/>
      <c r="H11" s="82"/>
      <c r="I11" s="8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51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2" t="s">
        <v>284</v>
      </c>
      <c r="B24" s="82"/>
      <c r="C24" s="82"/>
      <c r="D24" s="82"/>
      <c r="E24" s="82"/>
      <c r="F24" s="82"/>
      <c r="G24" s="82"/>
      <c r="H24" s="82"/>
      <c r="I24" s="8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2" t="s">
        <v>285</v>
      </c>
      <c r="B29" s="82"/>
      <c r="C29" s="82"/>
      <c r="D29" s="82"/>
      <c r="E29" s="82"/>
      <c r="F29" s="82"/>
      <c r="G29" s="82"/>
      <c r="H29" s="82"/>
      <c r="I29" s="8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2" t="s">
        <v>286</v>
      </c>
      <c r="B37" s="82"/>
      <c r="C37" s="82"/>
      <c r="D37" s="82"/>
      <c r="E37" s="82"/>
      <c r="F37" s="82"/>
      <c r="G37" s="82"/>
      <c r="H37" s="82"/>
      <c r="I37" s="8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2" t="s">
        <v>287</v>
      </c>
      <c r="B46" s="82"/>
      <c r="C46" s="82"/>
      <c r="D46" s="82"/>
      <c r="E46" s="82"/>
      <c r="F46" s="82"/>
      <c r="G46" s="82"/>
      <c r="H46" s="82"/>
      <c r="I46" s="8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51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2" t="s">
        <v>288</v>
      </c>
      <c r="B49" s="82"/>
      <c r="C49" s="82"/>
      <c r="D49" s="82"/>
      <c r="E49" s="82"/>
      <c r="F49" s="82"/>
      <c r="G49" s="82"/>
      <c r="H49" s="82"/>
      <c r="I49" s="8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2" t="s">
        <v>289</v>
      </c>
      <c r="B56" s="82"/>
      <c r="C56" s="82"/>
      <c r="D56" s="82"/>
      <c r="E56" s="82"/>
      <c r="F56" s="82"/>
      <c r="G56" s="82"/>
      <c r="H56" s="82"/>
      <c r="I56" s="8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2" t="s">
        <v>290</v>
      </c>
      <c r="B62" s="82"/>
      <c r="C62" s="82"/>
      <c r="D62" s="82"/>
      <c r="E62" s="82"/>
      <c r="F62" s="82"/>
      <c r="G62" s="82"/>
      <c r="H62" s="82"/>
      <c r="I62" s="82"/>
    </row>
    <row r="63" spans="1:9" ht="63.75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2" t="s">
        <v>291</v>
      </c>
      <c r="B65" s="82"/>
      <c r="C65" s="82"/>
      <c r="D65" s="82"/>
      <c r="E65" s="82"/>
      <c r="F65" s="82"/>
      <c r="G65" s="82"/>
      <c r="H65" s="82"/>
      <c r="I65" s="8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3" t="s">
        <v>315</v>
      </c>
      <c r="B68" s="83"/>
      <c r="C68" s="83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4" t="s">
        <v>316</v>
      </c>
      <c r="B69" s="84"/>
      <c r="C69" s="84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2023-09-06T05:16:09Z</cp:lastPrinted>
  <dcterms:created xsi:type="dcterms:W3CDTF">2018-12-25T15:55:39Z</dcterms:created>
  <dcterms:modified xsi:type="dcterms:W3CDTF">2023-09-12T09:03:13Z</dcterms:modified>
</cp:coreProperties>
</file>